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us Documentos\Meus Documentos\A PREF DIVINO\Prefeitura 2021\Assistencia Social - Jandira\"/>
    </mc:Choice>
  </mc:AlternateContent>
  <xr:revisionPtr revIDLastSave="0" documentId="13_ncr:1_{625F243C-5DBB-48AF-B144-F55C9B31540C}" xr6:coauthVersionLast="47" xr6:coauthVersionMax="47" xr10:uidLastSave="{00000000-0000-0000-0000-000000000000}"/>
  <bookViews>
    <workbookView xWindow="630" yWindow="390" windowWidth="15360" windowHeight="15030" xr2:uid="{00000000-000D-0000-FFFF-FFFF00000000}"/>
  </bookViews>
  <sheets>
    <sheet name="Orçamento" sheetId="1" r:id="rId1"/>
    <sheet name="Plan2" sheetId="3" r:id="rId2"/>
    <sheet name="Planilha1" sheetId="4" r:id="rId3"/>
  </sheets>
  <definedNames>
    <definedName name="_xlnm.Print_Area" localSheetId="0">Orçamento!$A$1:$H$136</definedName>
    <definedName name="_xlnm.Print_Area" localSheetId="1">Plan2!$A$1:$AI$211</definedName>
    <definedName name="_xlnm.Print_Titles" localSheetId="0">Orçamento!$A:$H,Orçamento!$12:$15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7" i="1" l="1"/>
  <c r="E96" i="1"/>
  <c r="G96" i="1"/>
  <c r="E19" i="1"/>
  <c r="E22" i="1"/>
  <c r="L178" i="3"/>
  <c r="L177" i="3"/>
  <c r="L172" i="3"/>
  <c r="M161" i="3"/>
  <c r="F4" i="3"/>
  <c r="E25" i="1" s="1"/>
  <c r="I4" i="3"/>
  <c r="G22" i="1"/>
  <c r="E10" i="3"/>
  <c r="E29" i="1" s="1"/>
  <c r="E31" i="1"/>
  <c r="G29" i="1"/>
  <c r="E21" i="1"/>
  <c r="G19" i="1"/>
  <c r="G20" i="1"/>
  <c r="H20" i="1" s="1"/>
  <c r="G21" i="1"/>
  <c r="B46" i="1"/>
  <c r="E37" i="1"/>
  <c r="E36" i="1"/>
  <c r="E30" i="1"/>
  <c r="E35" i="1"/>
  <c r="E32" i="1"/>
  <c r="E85" i="1"/>
  <c r="F101" i="1"/>
  <c r="G101" i="1" s="1"/>
  <c r="F80" i="1"/>
  <c r="G80" i="1" s="1"/>
  <c r="F46" i="1"/>
  <c r="G46" i="1" s="1"/>
  <c r="F35" i="1"/>
  <c r="G35" i="1" s="1"/>
  <c r="G113" i="1"/>
  <c r="H113" i="1" s="1"/>
  <c r="H114" i="1" s="1"/>
  <c r="G110" i="1"/>
  <c r="G109" i="1"/>
  <c r="G108" i="1"/>
  <c r="G107" i="1"/>
  <c r="G106" i="1"/>
  <c r="G105" i="1"/>
  <c r="G102" i="1"/>
  <c r="H102" i="1" s="1"/>
  <c r="G100" i="1"/>
  <c r="H100" i="1" s="1"/>
  <c r="G99" i="1"/>
  <c r="H99" i="1" s="1"/>
  <c r="G95" i="1"/>
  <c r="G92" i="1"/>
  <c r="G91" i="1"/>
  <c r="G85" i="1"/>
  <c r="G86" i="1"/>
  <c r="H86" i="1" s="1"/>
  <c r="G87" i="1"/>
  <c r="H87" i="1" s="1"/>
  <c r="G88" i="1"/>
  <c r="H88" i="1" s="1"/>
  <c r="G84" i="1"/>
  <c r="G81" i="1"/>
  <c r="H81" i="1" s="1"/>
  <c r="G72" i="1"/>
  <c r="G73" i="1"/>
  <c r="G74" i="1"/>
  <c r="G75" i="1"/>
  <c r="H75" i="1" s="1"/>
  <c r="G76" i="1"/>
  <c r="H76" i="1" s="1"/>
  <c r="G77" i="1"/>
  <c r="H77" i="1" s="1"/>
  <c r="G78" i="1"/>
  <c r="G79" i="1"/>
  <c r="G71" i="1"/>
  <c r="G70" i="1"/>
  <c r="G69" i="1"/>
  <c r="G68" i="1"/>
  <c r="G67" i="1"/>
  <c r="G66" i="1"/>
  <c r="G63" i="1"/>
  <c r="G62" i="1"/>
  <c r="G59" i="1"/>
  <c r="H59" i="1" s="1"/>
  <c r="G58" i="1"/>
  <c r="H58" i="1" s="1"/>
  <c r="G57" i="1"/>
  <c r="G54" i="1"/>
  <c r="G53" i="1"/>
  <c r="G52" i="1"/>
  <c r="G51" i="1"/>
  <c r="G48" i="1"/>
  <c r="G47" i="1"/>
  <c r="G45" i="1"/>
  <c r="G44" i="1"/>
  <c r="G41" i="1"/>
  <c r="G40" i="1"/>
  <c r="G37" i="1"/>
  <c r="G36" i="1"/>
  <c r="G32" i="1"/>
  <c r="G31" i="1"/>
  <c r="G30" i="1"/>
  <c r="G26" i="1"/>
  <c r="G25" i="1"/>
  <c r="G18" i="1"/>
  <c r="G17" i="1"/>
  <c r="H17" i="1" s="1"/>
  <c r="AF17" i="3"/>
  <c r="AI17" i="3" s="1"/>
  <c r="L173" i="3"/>
  <c r="M176" i="3"/>
  <c r="W72" i="3"/>
  <c r="W73" i="3"/>
  <c r="W74" i="3"/>
  <c r="W76" i="3"/>
  <c r="W77" i="3"/>
  <c r="W78" i="3"/>
  <c r="W79" i="3"/>
  <c r="W80" i="3"/>
  <c r="W81" i="3"/>
  <c r="W82" i="3"/>
  <c r="W83" i="3"/>
  <c r="W84" i="3"/>
  <c r="W85" i="3"/>
  <c r="W86" i="3"/>
  <c r="W87" i="3"/>
  <c r="Y72" i="3"/>
  <c r="Y73" i="3"/>
  <c r="Y74" i="3"/>
  <c r="Y75" i="3"/>
  <c r="Y76" i="3"/>
  <c r="Z76" i="3" s="1"/>
  <c r="Y77" i="3"/>
  <c r="Y78" i="3"/>
  <c r="Y79" i="3"/>
  <c r="Z79" i="3" s="1"/>
  <c r="Y80" i="3"/>
  <c r="Y81" i="3"/>
  <c r="Y82" i="3"/>
  <c r="Y83" i="3"/>
  <c r="Y84" i="3"/>
  <c r="Y85" i="3"/>
  <c r="Y86" i="3"/>
  <c r="Y87" i="3"/>
  <c r="Y71" i="3"/>
  <c r="Q100" i="3"/>
  <c r="Q99" i="3"/>
  <c r="Q98" i="3"/>
  <c r="R89" i="3"/>
  <c r="Q89" i="3"/>
  <c r="Q108" i="3" s="1"/>
  <c r="Z84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Q87" i="3"/>
  <c r="R87" i="3"/>
  <c r="N75" i="3"/>
  <c r="Q75" i="3" s="1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35" i="3"/>
  <c r="W36" i="3"/>
  <c r="AA36" i="3" s="1"/>
  <c r="W37" i="3"/>
  <c r="W38" i="3"/>
  <c r="W39" i="3"/>
  <c r="W40" i="3"/>
  <c r="W41" i="3"/>
  <c r="W42" i="3"/>
  <c r="W43" i="3"/>
  <c r="W44" i="3"/>
  <c r="W45" i="3"/>
  <c r="W46" i="3"/>
  <c r="W47" i="3"/>
  <c r="W48" i="3"/>
  <c r="AA48" i="3" s="1"/>
  <c r="W49" i="3"/>
  <c r="W50" i="3"/>
  <c r="W51" i="3"/>
  <c r="W52" i="3"/>
  <c r="AA52" i="3" s="1"/>
  <c r="W53" i="3"/>
  <c r="W54" i="3"/>
  <c r="Q21" i="3"/>
  <c r="Q20" i="3"/>
  <c r="N19" i="3"/>
  <c r="Q19" i="3" s="1"/>
  <c r="N17" i="3"/>
  <c r="Q17" i="3" s="1"/>
  <c r="N18" i="3"/>
  <c r="E114" i="3"/>
  <c r="E115" i="3"/>
  <c r="E116" i="3"/>
  <c r="E117" i="3"/>
  <c r="E118" i="3"/>
  <c r="E119" i="3"/>
  <c r="E120" i="3"/>
  <c r="E121" i="3"/>
  <c r="E122" i="3"/>
  <c r="E123" i="3"/>
  <c r="E126" i="3"/>
  <c r="E127" i="3"/>
  <c r="E128" i="3"/>
  <c r="E111" i="3"/>
  <c r="J146" i="3"/>
  <c r="J157" i="3" s="1"/>
  <c r="A150" i="3"/>
  <c r="K47" i="3" s="1"/>
  <c r="T47" i="3" s="1"/>
  <c r="A151" i="3"/>
  <c r="O186" i="3"/>
  <c r="H178" i="3"/>
  <c r="J178" i="3" s="1"/>
  <c r="H177" i="3"/>
  <c r="J177" i="3" s="1"/>
  <c r="H176" i="3"/>
  <c r="J176" i="3" s="1"/>
  <c r="I173" i="3"/>
  <c r="H173" i="3"/>
  <c r="H172" i="3"/>
  <c r="J172" i="3" s="1"/>
  <c r="H171" i="3"/>
  <c r="J171" i="3" s="1"/>
  <c r="H169" i="3"/>
  <c r="J169" i="3" s="1"/>
  <c r="H168" i="3"/>
  <c r="J168" i="3" s="1"/>
  <c r="H167" i="3"/>
  <c r="J167" i="3" s="1"/>
  <c r="I166" i="3"/>
  <c r="H166" i="3"/>
  <c r="H165" i="3"/>
  <c r="H164" i="3"/>
  <c r="J164" i="3" s="1"/>
  <c r="I161" i="3"/>
  <c r="H161" i="3"/>
  <c r="J165" i="3"/>
  <c r="H179" i="3"/>
  <c r="M173" i="3"/>
  <c r="E18" i="1"/>
  <c r="E7" i="3"/>
  <c r="E26" i="1" s="1"/>
  <c r="H196" i="3"/>
  <c r="H197" i="3"/>
  <c r="H195" i="3"/>
  <c r="R19" i="4"/>
  <c r="R20" i="4"/>
  <c r="R21" i="4"/>
  <c r="R22" i="4"/>
  <c r="R23" i="4"/>
  <c r="R24" i="4"/>
  <c r="R25" i="4"/>
  <c r="R26" i="4"/>
  <c r="R18" i="4"/>
  <c r="D73" i="1"/>
  <c r="D74" i="1" s="1"/>
  <c r="H83" i="1"/>
  <c r="J101" i="1"/>
  <c r="J80" i="1"/>
  <c r="Q62" i="1"/>
  <c r="R62" i="1" s="1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57" i="4"/>
  <c r="E108" i="1"/>
  <c r="H104" i="1"/>
  <c r="T3" i="4"/>
  <c r="T4" i="4"/>
  <c r="X13" i="4"/>
  <c r="R13" i="4"/>
  <c r="U13" i="4"/>
  <c r="X2" i="4"/>
  <c r="U2" i="4"/>
  <c r="U38" i="4"/>
  <c r="Q46" i="4"/>
  <c r="Q45" i="4"/>
  <c r="Q44" i="4"/>
  <c r="Q43" i="4"/>
  <c r="Q42" i="4"/>
  <c r="Q41" i="4"/>
  <c r="Q40" i="4"/>
  <c r="Q39" i="4"/>
  <c r="Q38" i="4"/>
  <c r="Q37" i="4"/>
  <c r="Q36" i="4"/>
  <c r="Q35" i="4"/>
  <c r="P152" i="4"/>
  <c r="Q105" i="3"/>
  <c r="N190" i="4"/>
  <c r="U190" i="4"/>
  <c r="T190" i="4"/>
  <c r="S190" i="4"/>
  <c r="R190" i="4"/>
  <c r="Q190" i="4"/>
  <c r="P190" i="4"/>
  <c r="O190" i="4"/>
  <c r="M190" i="4"/>
  <c r="L190" i="4"/>
  <c r="K190" i="4"/>
  <c r="J190" i="4"/>
  <c r="I190" i="4"/>
  <c r="F190" i="4"/>
  <c r="E190" i="4"/>
  <c r="D190" i="4"/>
  <c r="H190" i="4"/>
  <c r="G190" i="4"/>
  <c r="Q47" i="4"/>
  <c r="H84" i="4"/>
  <c r="H86" i="4"/>
  <c r="H87" i="4"/>
  <c r="H88" i="4"/>
  <c r="H89" i="4"/>
  <c r="H90" i="4"/>
  <c r="H92" i="4"/>
  <c r="H93" i="4"/>
  <c r="H94" i="4"/>
  <c r="H95" i="4"/>
  <c r="H96" i="4"/>
  <c r="H99" i="4"/>
  <c r="H100" i="4"/>
  <c r="H101" i="4"/>
  <c r="H102" i="4"/>
  <c r="H103" i="4"/>
  <c r="H104" i="4"/>
  <c r="H105" i="4"/>
  <c r="H106" i="4"/>
  <c r="H107" i="4"/>
  <c r="H108" i="4"/>
  <c r="G148" i="4"/>
  <c r="G146" i="4"/>
  <c r="H145" i="4"/>
  <c r="G145" i="4"/>
  <c r="O144" i="4"/>
  <c r="M144" i="4"/>
  <c r="P144" i="4"/>
  <c r="H144" i="4"/>
  <c r="G144" i="4"/>
  <c r="O143" i="4"/>
  <c r="M143" i="4"/>
  <c r="H143" i="4"/>
  <c r="G143" i="4"/>
  <c r="O142" i="4"/>
  <c r="M142" i="4"/>
  <c r="H142" i="4"/>
  <c r="G142" i="4"/>
  <c r="M141" i="4"/>
  <c r="O141" i="4"/>
  <c r="P141" i="4"/>
  <c r="H141" i="4"/>
  <c r="G141" i="4"/>
  <c r="O140" i="4"/>
  <c r="M140" i="4"/>
  <c r="H140" i="4"/>
  <c r="G140" i="4"/>
  <c r="H139" i="4"/>
  <c r="G139" i="4"/>
  <c r="O138" i="4"/>
  <c r="M138" i="4"/>
  <c r="P138" i="4"/>
  <c r="H138" i="4"/>
  <c r="G138" i="4"/>
  <c r="H137" i="4"/>
  <c r="G137" i="4"/>
  <c r="O136" i="4"/>
  <c r="M136" i="4"/>
  <c r="H136" i="4"/>
  <c r="G136" i="4"/>
  <c r="O135" i="4"/>
  <c r="M135" i="4"/>
  <c r="P135" i="4"/>
  <c r="H135" i="4"/>
  <c r="G135" i="4"/>
  <c r="O134" i="4"/>
  <c r="M134" i="4"/>
  <c r="P134" i="4"/>
  <c r="H134" i="4"/>
  <c r="G134" i="4"/>
  <c r="O133" i="4"/>
  <c r="M133" i="4"/>
  <c r="H133" i="4"/>
  <c r="G133" i="4"/>
  <c r="O132" i="4"/>
  <c r="M132" i="4"/>
  <c r="H132" i="4"/>
  <c r="G132" i="4"/>
  <c r="H131" i="4"/>
  <c r="G131" i="4"/>
  <c r="M130" i="4"/>
  <c r="O130" i="4"/>
  <c r="P130" i="4"/>
  <c r="H130" i="4"/>
  <c r="G130" i="4"/>
  <c r="O129" i="4"/>
  <c r="M129" i="4"/>
  <c r="H129" i="4"/>
  <c r="G129" i="4"/>
  <c r="O128" i="4"/>
  <c r="M128" i="4"/>
  <c r="P128" i="4"/>
  <c r="H128" i="4"/>
  <c r="G128" i="4"/>
  <c r="O127" i="4"/>
  <c r="M127" i="4"/>
  <c r="H127" i="4"/>
  <c r="G127" i="4"/>
  <c r="M126" i="4"/>
  <c r="O126" i="4"/>
  <c r="P126" i="4"/>
  <c r="H126" i="4"/>
  <c r="G126" i="4"/>
  <c r="O125" i="4"/>
  <c r="M125" i="4"/>
  <c r="P125" i="4"/>
  <c r="H125" i="4"/>
  <c r="G125" i="4"/>
  <c r="O124" i="4"/>
  <c r="M124" i="4"/>
  <c r="P124" i="4"/>
  <c r="H124" i="4"/>
  <c r="G124" i="4"/>
  <c r="O123" i="4"/>
  <c r="M123" i="4"/>
  <c r="P123" i="4"/>
  <c r="H123" i="4"/>
  <c r="G123" i="4"/>
  <c r="M122" i="4"/>
  <c r="O122" i="4"/>
  <c r="P122" i="4"/>
  <c r="H122" i="4"/>
  <c r="G122" i="4"/>
  <c r="O121" i="4"/>
  <c r="M121" i="4"/>
  <c r="P121" i="4"/>
  <c r="H121" i="4"/>
  <c r="G121" i="4"/>
  <c r="H120" i="4"/>
  <c r="M119" i="4"/>
  <c r="P119" i="4"/>
  <c r="H119" i="4"/>
  <c r="G119" i="4"/>
  <c r="H118" i="4"/>
  <c r="G150" i="4"/>
  <c r="G118" i="4"/>
  <c r="H117" i="4"/>
  <c r="J116" i="4"/>
  <c r="H111" i="4"/>
  <c r="H110" i="4"/>
  <c r="J109" i="4"/>
  <c r="H109" i="4"/>
  <c r="M108" i="4"/>
  <c r="O108" i="4"/>
  <c r="Q108" i="4"/>
  <c r="G108" i="4"/>
  <c r="O107" i="4"/>
  <c r="M107" i="4"/>
  <c r="Q107" i="4"/>
  <c r="G107" i="4"/>
  <c r="M106" i="4"/>
  <c r="O106" i="4"/>
  <c r="Q106" i="4"/>
  <c r="P106" i="4"/>
  <c r="G106" i="4"/>
  <c r="O105" i="4"/>
  <c r="M105" i="4"/>
  <c r="Q105" i="4"/>
  <c r="G105" i="4"/>
  <c r="O104" i="4"/>
  <c r="M104" i="4"/>
  <c r="G104" i="4"/>
  <c r="O103" i="4"/>
  <c r="M103" i="4"/>
  <c r="Q103" i="4"/>
  <c r="G103" i="4"/>
  <c r="O102" i="4"/>
  <c r="M102" i="4"/>
  <c r="Q102" i="4"/>
  <c r="G102" i="4"/>
  <c r="O101" i="4"/>
  <c r="M101" i="4"/>
  <c r="Q101" i="4"/>
  <c r="G101" i="4"/>
  <c r="O100" i="4"/>
  <c r="M100" i="4"/>
  <c r="G100" i="4"/>
  <c r="O99" i="4"/>
  <c r="M99" i="4"/>
  <c r="Q99" i="4"/>
  <c r="G99" i="4"/>
  <c r="O98" i="4"/>
  <c r="D98" i="4"/>
  <c r="H98" i="4"/>
  <c r="O97" i="4"/>
  <c r="D97" i="4"/>
  <c r="H97" i="4"/>
  <c r="G96" i="4"/>
  <c r="O95" i="4"/>
  <c r="M95" i="4"/>
  <c r="Q95" i="4"/>
  <c r="G95" i="4"/>
  <c r="G94" i="4"/>
  <c r="G93" i="4"/>
  <c r="G92" i="4"/>
  <c r="O91" i="4"/>
  <c r="D91" i="4"/>
  <c r="G91" i="4"/>
  <c r="M90" i="4"/>
  <c r="O90" i="4"/>
  <c r="Q90" i="4"/>
  <c r="G90" i="4"/>
  <c r="O89" i="4"/>
  <c r="M89" i="4"/>
  <c r="Q89" i="4"/>
  <c r="G89" i="4"/>
  <c r="O88" i="4"/>
  <c r="M88" i="4"/>
  <c r="G88" i="4"/>
  <c r="G87" i="4"/>
  <c r="O86" i="4"/>
  <c r="M86" i="4"/>
  <c r="G86" i="4"/>
  <c r="D85" i="4"/>
  <c r="H85" i="4"/>
  <c r="P84" i="4"/>
  <c r="O84" i="4"/>
  <c r="M84" i="4"/>
  <c r="Q84" i="4"/>
  <c r="G84" i="4"/>
  <c r="O83" i="4"/>
  <c r="M83" i="4"/>
  <c r="H83" i="4"/>
  <c r="G83" i="4"/>
  <c r="G111" i="4"/>
  <c r="H82" i="4"/>
  <c r="G82" i="4"/>
  <c r="J81" i="4"/>
  <c r="M79" i="4"/>
  <c r="O62" i="4"/>
  <c r="O63" i="4"/>
  <c r="O64" i="4"/>
  <c r="O65" i="4"/>
  <c r="O66" i="4"/>
  <c r="O67" i="4"/>
  <c r="O68" i="4"/>
  <c r="O69" i="4"/>
  <c r="O61" i="4"/>
  <c r="O72" i="4"/>
  <c r="O71" i="4"/>
  <c r="O70" i="4"/>
  <c r="G64" i="4"/>
  <c r="G65" i="4"/>
  <c r="G66" i="4"/>
  <c r="G67" i="4"/>
  <c r="G68" i="4"/>
  <c r="G69" i="4"/>
  <c r="G70" i="4"/>
  <c r="G71" i="4"/>
  <c r="G72" i="4"/>
  <c r="D63" i="4"/>
  <c r="G63" i="4"/>
  <c r="D62" i="4"/>
  <c r="G62" i="4"/>
  <c r="D61" i="4"/>
  <c r="G61" i="4"/>
  <c r="K24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H53" i="4"/>
  <c r="G53" i="4"/>
  <c r="F53" i="4"/>
  <c r="H52" i="4"/>
  <c r="G52" i="4"/>
  <c r="F52" i="4"/>
  <c r="D52" i="4"/>
  <c r="H51" i="4"/>
  <c r="G51" i="4"/>
  <c r="F51" i="4"/>
  <c r="I51" i="4"/>
  <c r="D51" i="4"/>
  <c r="H50" i="4"/>
  <c r="G50" i="4"/>
  <c r="F50" i="4"/>
  <c r="I50" i="4" s="1"/>
  <c r="D50" i="4"/>
  <c r="H49" i="4"/>
  <c r="G49" i="4"/>
  <c r="F49" i="4"/>
  <c r="I49" i="4" s="1"/>
  <c r="D49" i="4"/>
  <c r="H48" i="4"/>
  <c r="G48" i="4"/>
  <c r="F48" i="4"/>
  <c r="D48" i="4"/>
  <c r="H47" i="4"/>
  <c r="G47" i="4"/>
  <c r="F47" i="4"/>
  <c r="I47" i="4"/>
  <c r="D47" i="4"/>
  <c r="H46" i="4"/>
  <c r="G46" i="4"/>
  <c r="F46" i="4"/>
  <c r="I46" i="4" s="1"/>
  <c r="D46" i="4"/>
  <c r="H45" i="4"/>
  <c r="G45" i="4"/>
  <c r="F45" i="4"/>
  <c r="D45" i="4"/>
  <c r="H44" i="4"/>
  <c r="G44" i="4"/>
  <c r="F44" i="4"/>
  <c r="I44" i="4"/>
  <c r="D44" i="4"/>
  <c r="H43" i="4"/>
  <c r="G43" i="4"/>
  <c r="F43" i="4"/>
  <c r="I43" i="4" s="1"/>
  <c r="D43" i="4"/>
  <c r="H42" i="4"/>
  <c r="G42" i="4"/>
  <c r="F42" i="4"/>
  <c r="D42" i="4"/>
  <c r="H41" i="4"/>
  <c r="G41" i="4"/>
  <c r="F41" i="4"/>
  <c r="D41" i="4"/>
  <c r="H39" i="4"/>
  <c r="G39" i="4"/>
  <c r="I39" i="4" s="1"/>
  <c r="F39" i="4"/>
  <c r="D39" i="4"/>
  <c r="H38" i="4"/>
  <c r="G38" i="4"/>
  <c r="I38" i="4" s="1"/>
  <c r="F38" i="4"/>
  <c r="D38" i="4"/>
  <c r="H37" i="4"/>
  <c r="G37" i="4"/>
  <c r="F37" i="4"/>
  <c r="I37" i="4" s="1"/>
  <c r="D37" i="4"/>
  <c r="H36" i="4"/>
  <c r="G36" i="4"/>
  <c r="F36" i="4"/>
  <c r="D36" i="4"/>
  <c r="H35" i="4"/>
  <c r="G35" i="4"/>
  <c r="F35" i="4"/>
  <c r="I35" i="4" s="1"/>
  <c r="D35" i="4"/>
  <c r="H34" i="4"/>
  <c r="G34" i="4"/>
  <c r="F34" i="4"/>
  <c r="I34" i="4" s="1"/>
  <c r="D34" i="4"/>
  <c r="H33" i="4"/>
  <c r="G33" i="4"/>
  <c r="I33" i="4" s="1"/>
  <c r="F33" i="4"/>
  <c r="D33" i="4"/>
  <c r="H32" i="4"/>
  <c r="G32" i="4"/>
  <c r="I32" i="4" s="1"/>
  <c r="F32" i="4"/>
  <c r="D32" i="4"/>
  <c r="H31" i="4"/>
  <c r="G31" i="4"/>
  <c r="F31" i="4"/>
  <c r="D31" i="4"/>
  <c r="H30" i="4"/>
  <c r="G30" i="4"/>
  <c r="F30" i="4"/>
  <c r="D30" i="4"/>
  <c r="H29" i="4"/>
  <c r="I29" i="4" s="1"/>
  <c r="G29" i="4"/>
  <c r="F29" i="4"/>
  <c r="D29" i="4"/>
  <c r="H28" i="4"/>
  <c r="G28" i="4"/>
  <c r="F28" i="4"/>
  <c r="D28" i="4"/>
  <c r="H27" i="4"/>
  <c r="G27" i="4"/>
  <c r="F27" i="4"/>
  <c r="I27" i="4" s="1"/>
  <c r="D27" i="4"/>
  <c r="H26" i="4"/>
  <c r="G26" i="4"/>
  <c r="F26" i="4"/>
  <c r="I26" i="4" s="1"/>
  <c r="D26" i="4"/>
  <c r="H25" i="4"/>
  <c r="G25" i="4"/>
  <c r="F25" i="4"/>
  <c r="D25" i="4"/>
  <c r="H24" i="4"/>
  <c r="G24" i="4"/>
  <c r="F24" i="4"/>
  <c r="D24" i="4"/>
  <c r="H23" i="4"/>
  <c r="G23" i="4"/>
  <c r="F23" i="4"/>
  <c r="I23" i="4" s="1"/>
  <c r="D23" i="4"/>
  <c r="H22" i="4"/>
  <c r="G22" i="4"/>
  <c r="F22" i="4"/>
  <c r="I22" i="4" s="1"/>
  <c r="D22" i="4"/>
  <c r="H20" i="4"/>
  <c r="F20" i="4"/>
  <c r="I20" i="4"/>
  <c r="D20" i="4"/>
  <c r="H19" i="4"/>
  <c r="F19" i="4"/>
  <c r="D19" i="4"/>
  <c r="H18" i="4"/>
  <c r="F18" i="4"/>
  <c r="I18" i="4" s="1"/>
  <c r="D18" i="4"/>
  <c r="H17" i="4"/>
  <c r="G17" i="4"/>
  <c r="F17" i="4"/>
  <c r="D17" i="4"/>
  <c r="H16" i="4"/>
  <c r="G16" i="4"/>
  <c r="F16" i="4"/>
  <c r="I16" i="4"/>
  <c r="D16" i="4"/>
  <c r="H15" i="4"/>
  <c r="G15" i="4"/>
  <c r="F15" i="4"/>
  <c r="I15" i="4" s="1"/>
  <c r="D15" i="4"/>
  <c r="H14" i="4"/>
  <c r="G14" i="4"/>
  <c r="F14" i="4"/>
  <c r="I14" i="4" s="1"/>
  <c r="D14" i="4"/>
  <c r="H13" i="4"/>
  <c r="G13" i="4"/>
  <c r="F13" i="4"/>
  <c r="I13" i="4" s="1"/>
  <c r="D13" i="4"/>
  <c r="H12" i="4"/>
  <c r="G12" i="4"/>
  <c r="F12" i="4"/>
  <c r="D12" i="4"/>
  <c r="H11" i="4"/>
  <c r="G11" i="4"/>
  <c r="F11" i="4"/>
  <c r="I11" i="4" s="1"/>
  <c r="D11" i="4"/>
  <c r="H10" i="4"/>
  <c r="G10" i="4"/>
  <c r="F10" i="4"/>
  <c r="I10" i="4" s="1"/>
  <c r="D10" i="4"/>
  <c r="H9" i="4"/>
  <c r="G9" i="4"/>
  <c r="F9" i="4"/>
  <c r="D9" i="4"/>
  <c r="H8" i="4"/>
  <c r="G8" i="4"/>
  <c r="F8" i="4"/>
  <c r="D8" i="4"/>
  <c r="H7" i="4"/>
  <c r="G7" i="4"/>
  <c r="F7" i="4"/>
  <c r="D7" i="4"/>
  <c r="H6" i="4"/>
  <c r="G6" i="4"/>
  <c r="F6" i="4"/>
  <c r="D6" i="4"/>
  <c r="H5" i="4"/>
  <c r="G5" i="4"/>
  <c r="F5" i="4"/>
  <c r="D5" i="4"/>
  <c r="H4" i="4"/>
  <c r="G4" i="4"/>
  <c r="F4" i="4"/>
  <c r="D4" i="4"/>
  <c r="C196" i="3"/>
  <c r="C197" i="3"/>
  <c r="C198" i="3"/>
  <c r="C199" i="3"/>
  <c r="C200" i="3"/>
  <c r="C201" i="3"/>
  <c r="I5" i="4"/>
  <c r="I53" i="4"/>
  <c r="Q86" i="4"/>
  <c r="Q100" i="4"/>
  <c r="P105" i="4"/>
  <c r="P107" i="4"/>
  <c r="G149" i="4"/>
  <c r="P129" i="4"/>
  <c r="P132" i="4"/>
  <c r="P136" i="4"/>
  <c r="P142" i="4"/>
  <c r="U43" i="4"/>
  <c r="I12" i="4"/>
  <c r="I19" i="4"/>
  <c r="I28" i="4"/>
  <c r="I42" i="4"/>
  <c r="I45" i="4"/>
  <c r="I52" i="4"/>
  <c r="M30" i="4"/>
  <c r="D54" i="4"/>
  <c r="I54" i="4"/>
  <c r="Q88" i="4"/>
  <c r="P127" i="4"/>
  <c r="P133" i="4"/>
  <c r="P143" i="4"/>
  <c r="H91" i="4"/>
  <c r="I17" i="4"/>
  <c r="I31" i="4"/>
  <c r="I36" i="4"/>
  <c r="I48" i="4"/>
  <c r="Q104" i="4"/>
  <c r="P140" i="4"/>
  <c r="I41" i="4"/>
  <c r="I4" i="4"/>
  <c r="P146" i="4"/>
  <c r="H112" i="4"/>
  <c r="M97" i="4"/>
  <c r="Q97" i="4"/>
  <c r="M98" i="4"/>
  <c r="Q98" i="4"/>
  <c r="G85" i="4"/>
  <c r="G97" i="4"/>
  <c r="G98" i="4"/>
  <c r="G110" i="4"/>
  <c r="M91" i="4"/>
  <c r="Q91" i="4"/>
  <c r="O73" i="4"/>
  <c r="G73" i="4"/>
  <c r="Q22" i="3"/>
  <c r="Q23" i="3"/>
  <c r="R70" i="3"/>
  <c r="R71" i="3"/>
  <c r="R72" i="3"/>
  <c r="R73" i="3"/>
  <c r="R74" i="3"/>
  <c r="R76" i="3"/>
  <c r="R77" i="3"/>
  <c r="R78" i="3"/>
  <c r="R79" i="3"/>
  <c r="R80" i="3"/>
  <c r="R81" i="3"/>
  <c r="R82" i="3"/>
  <c r="R83" i="3"/>
  <c r="R84" i="3"/>
  <c r="R85" i="3"/>
  <c r="R86" i="3"/>
  <c r="W35" i="3"/>
  <c r="Q43" i="3"/>
  <c r="T61" i="3"/>
  <c r="R35" i="3"/>
  <c r="Q37" i="3"/>
  <c r="Q47" i="3"/>
  <c r="Q48" i="3"/>
  <c r="Q51" i="3"/>
  <c r="R61" i="3"/>
  <c r="Q35" i="3"/>
  <c r="Q36" i="3"/>
  <c r="Q38" i="3"/>
  <c r="Q39" i="3"/>
  <c r="Q40" i="3"/>
  <c r="Q41" i="3"/>
  <c r="Q42" i="3"/>
  <c r="Q44" i="3"/>
  <c r="Q45" i="3"/>
  <c r="Q46" i="3"/>
  <c r="R34" i="3"/>
  <c r="Q34" i="3"/>
  <c r="Q18" i="3"/>
  <c r="A137" i="4"/>
  <c r="A138" i="3"/>
  <c r="K71" i="3" s="1"/>
  <c r="A139" i="3"/>
  <c r="K72" i="3" s="1"/>
  <c r="A140" i="3"/>
  <c r="K73" i="3" s="1"/>
  <c r="A141" i="3"/>
  <c r="K38" i="3" s="1"/>
  <c r="T38" i="3" s="1"/>
  <c r="A142" i="3"/>
  <c r="K39" i="3" s="1"/>
  <c r="T39" i="3" s="1"/>
  <c r="A143" i="3"/>
  <c r="K76" i="3" s="1"/>
  <c r="A144" i="3"/>
  <c r="K77" i="3" s="1"/>
  <c r="A145" i="3"/>
  <c r="K78" i="3" s="1"/>
  <c r="A146" i="3"/>
  <c r="K79" i="3" s="1"/>
  <c r="A147" i="3"/>
  <c r="K80" i="3" s="1"/>
  <c r="A148" i="3"/>
  <c r="K45" i="3" s="1"/>
  <c r="T45" i="3" s="1"/>
  <c r="A149" i="3"/>
  <c r="K82" i="3" s="1"/>
  <c r="A152" i="3"/>
  <c r="K85" i="3" s="1"/>
  <c r="T85" i="3" s="1"/>
  <c r="A153" i="3"/>
  <c r="K86" i="3" s="1"/>
  <c r="T86" i="3" s="1"/>
  <c r="A154" i="3"/>
  <c r="K87" i="3" s="1"/>
  <c r="T87" i="3" s="1"/>
  <c r="A137" i="3"/>
  <c r="K34" i="3" s="1"/>
  <c r="T34" i="3" s="1"/>
  <c r="P170" i="3"/>
  <c r="P172" i="3"/>
  <c r="P175" i="3"/>
  <c r="P179" i="3"/>
  <c r="P180" i="3"/>
  <c r="A107" i="4"/>
  <c r="J107" i="4" s="1"/>
  <c r="U39" i="4"/>
  <c r="K46" i="3"/>
  <c r="T46" i="3" s="1"/>
  <c r="U41" i="4"/>
  <c r="P147" i="4"/>
  <c r="P148" i="4"/>
  <c r="P149" i="4"/>
  <c r="P171" i="3"/>
  <c r="G40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19" i="3"/>
  <c r="G26" i="3"/>
  <c r="G27" i="3"/>
  <c r="G28" i="3"/>
  <c r="G29" i="3"/>
  <c r="G30" i="3"/>
  <c r="G31" i="3"/>
  <c r="G32" i="3"/>
  <c r="D53" i="3"/>
  <c r="D52" i="3"/>
  <c r="AI27" i="3"/>
  <c r="AI26" i="3"/>
  <c r="AI25" i="3"/>
  <c r="AI24" i="3"/>
  <c r="AI23" i="3"/>
  <c r="AI22" i="3"/>
  <c r="AI21" i="3"/>
  <c r="AI20" i="3"/>
  <c r="AI19" i="3"/>
  <c r="AI18" i="3"/>
  <c r="Z17" i="3"/>
  <c r="Z18" i="3"/>
  <c r="Z19" i="3"/>
  <c r="Z20" i="3"/>
  <c r="Z21" i="3"/>
  <c r="Z22" i="3"/>
  <c r="Z23" i="3"/>
  <c r="Z24" i="3"/>
  <c r="Z25" i="3"/>
  <c r="Z26" i="3"/>
  <c r="Z27" i="3"/>
  <c r="Q24" i="3"/>
  <c r="Q25" i="3"/>
  <c r="Q26" i="3"/>
  <c r="Q27" i="3"/>
  <c r="Q28" i="3"/>
  <c r="D57" i="3"/>
  <c r="D58" i="3"/>
  <c r="D59" i="3"/>
  <c r="D60" i="3"/>
  <c r="D61" i="3"/>
  <c r="D62" i="3"/>
  <c r="D63" i="3"/>
  <c r="D64" i="3"/>
  <c r="D65" i="3"/>
  <c r="D66" i="3"/>
  <c r="D67" i="3"/>
  <c r="D56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37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19" i="3"/>
  <c r="H76" i="3"/>
  <c r="W71" i="3"/>
  <c r="Z71" i="3" s="1"/>
  <c r="T68" i="3"/>
  <c r="AI28" i="3"/>
  <c r="Q71" i="3"/>
  <c r="Q73" i="3"/>
  <c r="Q74" i="3"/>
  <c r="Q76" i="3"/>
  <c r="Q77" i="3"/>
  <c r="Q78" i="3"/>
  <c r="Q79" i="3"/>
  <c r="Q80" i="3"/>
  <c r="Q81" i="3"/>
  <c r="Q82" i="3"/>
  <c r="Q83" i="3"/>
  <c r="Q84" i="3"/>
  <c r="Q85" i="3"/>
  <c r="Q86" i="3"/>
  <c r="Q97" i="3"/>
  <c r="R97" i="3"/>
  <c r="J175" i="3"/>
  <c r="J170" i="3"/>
  <c r="J163" i="3"/>
  <c r="J162" i="3"/>
  <c r="A92" i="3"/>
  <c r="D77" i="3"/>
  <c r="D78" i="3"/>
  <c r="D80" i="3"/>
  <c r="D81" i="3"/>
  <c r="Z28" i="3"/>
  <c r="G58" i="3"/>
  <c r="G59" i="3"/>
  <c r="G60" i="3"/>
  <c r="G61" i="3"/>
  <c r="G62" i="3"/>
  <c r="G63" i="3"/>
  <c r="G64" i="3"/>
  <c r="G65" i="3"/>
  <c r="G66" i="3"/>
  <c r="G67" i="3"/>
  <c r="G68" i="3"/>
  <c r="G56" i="3"/>
  <c r="H113" i="3"/>
  <c r="G113" i="3"/>
  <c r="H112" i="3"/>
  <c r="G112" i="3"/>
  <c r="D133" i="3"/>
  <c r="U133" i="3"/>
  <c r="T133" i="3"/>
  <c r="G114" i="3"/>
  <c r="G115" i="3"/>
  <c r="G116" i="3"/>
  <c r="G117" i="3"/>
  <c r="G118" i="3"/>
  <c r="G119" i="3"/>
  <c r="G120" i="3"/>
  <c r="G121" i="3"/>
  <c r="G122" i="3"/>
  <c r="G123" i="3"/>
  <c r="G124" i="3"/>
  <c r="G126" i="3"/>
  <c r="G127" i="3"/>
  <c r="G128" i="3"/>
  <c r="G111" i="3"/>
  <c r="S133" i="3"/>
  <c r="R133" i="3"/>
  <c r="Q133" i="3"/>
  <c r="P133" i="3"/>
  <c r="I108" i="3"/>
  <c r="F97" i="3"/>
  <c r="I97" i="3"/>
  <c r="E107" i="3"/>
  <c r="E106" i="3"/>
  <c r="O133" i="3"/>
  <c r="L157" i="3"/>
  <c r="K157" i="3"/>
  <c r="H98" i="1"/>
  <c r="Z80" i="3"/>
  <c r="Z86" i="3"/>
  <c r="W31" i="3"/>
  <c r="T33" i="3"/>
  <c r="A190" i="3"/>
  <c r="A189" i="3"/>
  <c r="A187" i="3"/>
  <c r="A186" i="3"/>
  <c r="R69" i="3"/>
  <c r="R62" i="3"/>
  <c r="R63" i="3"/>
  <c r="F184" i="3"/>
  <c r="F186" i="3" s="1"/>
  <c r="I157" i="3"/>
  <c r="G157" i="3"/>
  <c r="E71" i="1" s="1"/>
  <c r="F157" i="3"/>
  <c r="E157" i="3"/>
  <c r="E73" i="1" s="1"/>
  <c r="D157" i="3"/>
  <c r="E72" i="1" s="1"/>
  <c r="H157" i="3"/>
  <c r="N133" i="3"/>
  <c r="E69" i="1" s="1"/>
  <c r="M133" i="3"/>
  <c r="E68" i="1" s="1"/>
  <c r="H68" i="1" s="1"/>
  <c r="L133" i="3"/>
  <c r="E67" i="1" s="1"/>
  <c r="K133" i="3"/>
  <c r="J133" i="3"/>
  <c r="E66" i="1" s="1"/>
  <c r="I133" i="3"/>
  <c r="F133" i="3"/>
  <c r="H126" i="3"/>
  <c r="Q70" i="3"/>
  <c r="I75" i="3"/>
  <c r="F60" i="3"/>
  <c r="F61" i="3"/>
  <c r="F62" i="3"/>
  <c r="F63" i="3"/>
  <c r="F64" i="3"/>
  <c r="F65" i="3"/>
  <c r="F66" i="3"/>
  <c r="F67" i="3"/>
  <c r="F68" i="3"/>
  <c r="H57" i="3"/>
  <c r="H58" i="3"/>
  <c r="H59" i="3"/>
  <c r="H60" i="3"/>
  <c r="H61" i="3"/>
  <c r="H62" i="3"/>
  <c r="H63" i="3"/>
  <c r="H64" i="3"/>
  <c r="H65" i="3"/>
  <c r="H66" i="3"/>
  <c r="H67" i="3"/>
  <c r="H68" i="3"/>
  <c r="H56" i="3"/>
  <c r="F57" i="3"/>
  <c r="F58" i="3"/>
  <c r="F59" i="3"/>
  <c r="F56" i="3"/>
  <c r="H38" i="3"/>
  <c r="H39" i="3"/>
  <c r="H40" i="3"/>
  <c r="H41" i="3"/>
  <c r="F41" i="3"/>
  <c r="H42" i="3"/>
  <c r="H43" i="3"/>
  <c r="H44" i="3"/>
  <c r="H45" i="3"/>
  <c r="F45" i="3"/>
  <c r="H46" i="3"/>
  <c r="H47" i="3"/>
  <c r="H48" i="3"/>
  <c r="H49" i="3"/>
  <c r="F49" i="3"/>
  <c r="H50" i="3"/>
  <c r="H51" i="3"/>
  <c r="H52" i="3"/>
  <c r="H53" i="3"/>
  <c r="F53" i="3"/>
  <c r="H54" i="3"/>
  <c r="H37" i="3"/>
  <c r="F38" i="3"/>
  <c r="F39" i="3"/>
  <c r="F40" i="3"/>
  <c r="F42" i="3"/>
  <c r="F43" i="3"/>
  <c r="F44" i="3"/>
  <c r="F46" i="3"/>
  <c r="F47" i="3"/>
  <c r="F48" i="3"/>
  <c r="F50" i="3"/>
  <c r="F51" i="3"/>
  <c r="F52" i="3"/>
  <c r="F54" i="3"/>
  <c r="F37" i="3"/>
  <c r="H33" i="3"/>
  <c r="H34" i="3"/>
  <c r="H35" i="3"/>
  <c r="F30" i="3"/>
  <c r="F31" i="3"/>
  <c r="F32" i="3"/>
  <c r="F33" i="3"/>
  <c r="F34" i="3"/>
  <c r="F35" i="3"/>
  <c r="F20" i="3"/>
  <c r="F21" i="3"/>
  <c r="F22" i="3"/>
  <c r="F23" i="3"/>
  <c r="F24" i="3"/>
  <c r="F25" i="3"/>
  <c r="F26" i="3"/>
  <c r="F27" i="3"/>
  <c r="F28" i="3"/>
  <c r="F29" i="3"/>
  <c r="F19" i="3"/>
  <c r="D54" i="3"/>
  <c r="H39" i="1"/>
  <c r="H61" i="1"/>
  <c r="H65" i="1"/>
  <c r="C108" i="3"/>
  <c r="I73" i="3"/>
  <c r="H96" i="1" l="1"/>
  <c r="H69" i="1"/>
  <c r="Z73" i="3"/>
  <c r="AA50" i="3"/>
  <c r="AA46" i="3"/>
  <c r="AA38" i="3"/>
  <c r="Z74" i="3"/>
  <c r="AA49" i="3"/>
  <c r="AA45" i="3"/>
  <c r="AA41" i="3"/>
  <c r="AA37" i="3"/>
  <c r="Z85" i="3"/>
  <c r="Z72" i="3"/>
  <c r="Z81" i="3"/>
  <c r="K42" i="3"/>
  <c r="T42" i="3" s="1"/>
  <c r="K49" i="3"/>
  <c r="AA51" i="3"/>
  <c r="AA47" i="3"/>
  <c r="AA43" i="3"/>
  <c r="AA39" i="3"/>
  <c r="AA44" i="3"/>
  <c r="Z82" i="3"/>
  <c r="Z77" i="3"/>
  <c r="E95" i="1"/>
  <c r="AA35" i="3"/>
  <c r="A111" i="3"/>
  <c r="E133" i="3"/>
  <c r="Z78" i="3"/>
  <c r="Q63" i="3"/>
  <c r="E63" i="1" s="1"/>
  <c r="H63" i="1" s="1"/>
  <c r="E70" i="1"/>
  <c r="H70" i="1" s="1"/>
  <c r="J161" i="3"/>
  <c r="J166" i="3"/>
  <c r="AA40" i="3"/>
  <c r="W75" i="3"/>
  <c r="Z75" i="3" s="1"/>
  <c r="H22" i="1"/>
  <c r="H71" i="1"/>
  <c r="H29" i="1"/>
  <c r="H67" i="1"/>
  <c r="H72" i="1"/>
  <c r="H73" i="1"/>
  <c r="H21" i="1"/>
  <c r="H19" i="1"/>
  <c r="H85" i="1"/>
  <c r="Z87" i="3"/>
  <c r="AA42" i="3"/>
  <c r="R64" i="3"/>
  <c r="E48" i="1" s="1"/>
  <c r="H48" i="1" s="1"/>
  <c r="H32" i="1"/>
  <c r="H30" i="1"/>
  <c r="H31" i="1"/>
  <c r="E40" i="1"/>
  <c r="E44" i="1" s="1"/>
  <c r="H101" i="1"/>
  <c r="H103" i="1" s="1"/>
  <c r="D82" i="3"/>
  <c r="I45" i="3"/>
  <c r="I66" i="3"/>
  <c r="I62" i="3"/>
  <c r="A128" i="3"/>
  <c r="F108" i="3"/>
  <c r="E107" i="1" s="1"/>
  <c r="H107" i="1" s="1"/>
  <c r="T49" i="3"/>
  <c r="R75" i="3"/>
  <c r="Q102" i="3" s="1"/>
  <c r="E54" i="1" s="1"/>
  <c r="H54" i="1" s="1"/>
  <c r="A124" i="3"/>
  <c r="K83" i="3"/>
  <c r="K51" i="3"/>
  <c r="T51" i="3" s="1"/>
  <c r="M190" i="3"/>
  <c r="E52" i="1" s="1"/>
  <c r="H52" i="1" s="1"/>
  <c r="K50" i="3"/>
  <c r="T50" i="3" s="1"/>
  <c r="L189" i="3"/>
  <c r="L191" i="3" s="1"/>
  <c r="H66" i="1"/>
  <c r="Z83" i="3"/>
  <c r="I33" i="3"/>
  <c r="K40" i="3"/>
  <c r="T40" i="3" s="1"/>
  <c r="Q50" i="3"/>
  <c r="Q62" i="3" s="1"/>
  <c r="E62" i="1" s="1"/>
  <c r="H62" i="1" s="1"/>
  <c r="P162" i="3"/>
  <c r="A120" i="3"/>
  <c r="A116" i="3"/>
  <c r="A112" i="3"/>
  <c r="A127" i="3"/>
  <c r="A123" i="3"/>
  <c r="A118" i="3"/>
  <c r="A114" i="3"/>
  <c r="A121" i="3"/>
  <c r="A117" i="3"/>
  <c r="A113" i="3"/>
  <c r="I35" i="3"/>
  <c r="I68" i="3"/>
  <c r="D84" i="3"/>
  <c r="D76" i="3"/>
  <c r="Z29" i="3"/>
  <c r="H87" i="3" s="1"/>
  <c r="D92" i="3" s="1"/>
  <c r="J173" i="3"/>
  <c r="A119" i="3"/>
  <c r="A115" i="3"/>
  <c r="A126" i="3"/>
  <c r="A122" i="3"/>
  <c r="D85" i="3"/>
  <c r="I28" i="3"/>
  <c r="I34" i="3"/>
  <c r="I42" i="3"/>
  <c r="I59" i="3"/>
  <c r="I65" i="3"/>
  <c r="I56" i="3"/>
  <c r="Q49" i="3"/>
  <c r="E74" i="1"/>
  <c r="H74" i="1" s="1"/>
  <c r="I32" i="3"/>
  <c r="I64" i="3"/>
  <c r="I54" i="3"/>
  <c r="I51" i="3"/>
  <c r="I58" i="3"/>
  <c r="I63" i="3"/>
  <c r="I57" i="3"/>
  <c r="G133" i="3"/>
  <c r="I67" i="3"/>
  <c r="D75" i="3"/>
  <c r="AI29" i="3"/>
  <c r="H89" i="3" s="1"/>
  <c r="E91" i="1" s="1"/>
  <c r="I47" i="3"/>
  <c r="P163" i="3"/>
  <c r="K70" i="3"/>
  <c r="A82" i="4" s="1"/>
  <c r="J82" i="4" s="1"/>
  <c r="H133" i="3"/>
  <c r="D86" i="3"/>
  <c r="I24" i="3"/>
  <c r="I20" i="3"/>
  <c r="I26" i="3"/>
  <c r="I50" i="3"/>
  <c r="Q29" i="3"/>
  <c r="H85" i="3" s="1"/>
  <c r="D83" i="3"/>
  <c r="I25" i="3"/>
  <c r="I19" i="3"/>
  <c r="I30" i="3"/>
  <c r="I39" i="3"/>
  <c r="I31" i="3"/>
  <c r="I27" i="3"/>
  <c r="I49" i="3"/>
  <c r="T48" i="3"/>
  <c r="C208" i="3"/>
  <c r="D69" i="3" s="1"/>
  <c r="I69" i="3" s="1"/>
  <c r="I29" i="3"/>
  <c r="I43" i="3"/>
  <c r="I38" i="3"/>
  <c r="I53" i="3"/>
  <c r="I46" i="3"/>
  <c r="I40" i="3"/>
  <c r="A97" i="4"/>
  <c r="J97" i="4" s="1"/>
  <c r="K41" i="3"/>
  <c r="T41" i="3" s="1"/>
  <c r="A88" i="4"/>
  <c r="J88" i="4" s="1"/>
  <c r="A124" i="4"/>
  <c r="A99" i="4"/>
  <c r="J99" i="4" s="1"/>
  <c r="A135" i="4"/>
  <c r="A102" i="4"/>
  <c r="J102" i="4" s="1"/>
  <c r="A143" i="4"/>
  <c r="A182" i="4" s="1"/>
  <c r="K36" i="3"/>
  <c r="T36" i="3" s="1"/>
  <c r="A133" i="4"/>
  <c r="A172" i="4" s="1"/>
  <c r="A132" i="4"/>
  <c r="J132" i="4" s="1"/>
  <c r="A96" i="4"/>
  <c r="J96" i="4" s="1"/>
  <c r="A98" i="4"/>
  <c r="J98" i="4" s="1"/>
  <c r="A134" i="4"/>
  <c r="A141" i="4"/>
  <c r="A105" i="4"/>
  <c r="J105" i="4" s="1"/>
  <c r="J137" i="4"/>
  <c r="A176" i="4"/>
  <c r="A108" i="4"/>
  <c r="J108" i="4" s="1"/>
  <c r="A144" i="4"/>
  <c r="A106" i="4"/>
  <c r="J106" i="4" s="1"/>
  <c r="A142" i="4"/>
  <c r="A136" i="4"/>
  <c r="A100" i="4"/>
  <c r="J100" i="4" s="1"/>
  <c r="A104" i="4"/>
  <c r="J104" i="4" s="1"/>
  <c r="A140" i="4"/>
  <c r="A101" i="4"/>
  <c r="J101" i="4" s="1"/>
  <c r="T82" i="3"/>
  <c r="A94" i="4"/>
  <c r="J94" i="4" s="1"/>
  <c r="A130" i="4"/>
  <c r="K81" i="3"/>
  <c r="T80" i="3"/>
  <c r="A128" i="4"/>
  <c r="A92" i="4"/>
  <c r="J92" i="4" s="1"/>
  <c r="K44" i="3"/>
  <c r="T44" i="3" s="1"/>
  <c r="A91" i="4"/>
  <c r="J91" i="4" s="1"/>
  <c r="T79" i="3"/>
  <c r="A127" i="4"/>
  <c r="K43" i="3"/>
  <c r="T43" i="3" s="1"/>
  <c r="T78" i="3"/>
  <c r="A90" i="4"/>
  <c r="J90" i="4" s="1"/>
  <c r="A126" i="4"/>
  <c r="A125" i="4"/>
  <c r="T77" i="3"/>
  <c r="A89" i="4"/>
  <c r="J89" i="4" s="1"/>
  <c r="T76" i="3"/>
  <c r="K75" i="3"/>
  <c r="K74" i="3"/>
  <c r="A121" i="4"/>
  <c r="A85" i="4"/>
  <c r="J85" i="4" s="1"/>
  <c r="T73" i="3"/>
  <c r="K37" i="3"/>
  <c r="T37" i="3" s="1"/>
  <c r="A120" i="4"/>
  <c r="A84" i="4"/>
  <c r="J84" i="4" s="1"/>
  <c r="T72" i="3"/>
  <c r="T71" i="3"/>
  <c r="A83" i="4"/>
  <c r="J83" i="4" s="1"/>
  <c r="A119" i="4"/>
  <c r="K35" i="3"/>
  <c r="T35" i="3" s="1"/>
  <c r="H208" i="3"/>
  <c r="E105" i="1" s="1"/>
  <c r="E106" i="1" s="1"/>
  <c r="H106" i="1" s="1"/>
  <c r="I61" i="3"/>
  <c r="I60" i="3"/>
  <c r="D79" i="3"/>
  <c r="I52" i="3"/>
  <c r="I48" i="3"/>
  <c r="I44" i="3"/>
  <c r="I41" i="3"/>
  <c r="I23" i="3"/>
  <c r="I37" i="3"/>
  <c r="I22" i="3"/>
  <c r="I21" i="3"/>
  <c r="I30" i="4"/>
  <c r="I24" i="4"/>
  <c r="I25" i="4"/>
  <c r="I8" i="4"/>
  <c r="I9" i="4"/>
  <c r="C55" i="4"/>
  <c r="I7" i="4"/>
  <c r="I6" i="4"/>
  <c r="R28" i="4"/>
  <c r="H109" i="1"/>
  <c r="H36" i="1"/>
  <c r="H35" i="1"/>
  <c r="H57" i="1"/>
  <c r="H25" i="1"/>
  <c r="H18" i="1"/>
  <c r="H84" i="1"/>
  <c r="H95" i="1"/>
  <c r="E78" i="1"/>
  <c r="H78" i="1" s="1"/>
  <c r="H26" i="1"/>
  <c r="H108" i="1"/>
  <c r="H37" i="1"/>
  <c r="H64" i="1" l="1"/>
  <c r="H38" i="1"/>
  <c r="H33" i="1"/>
  <c r="H89" i="1"/>
  <c r="J187" i="3"/>
  <c r="E53" i="1" s="1"/>
  <c r="H53" i="1" s="1"/>
  <c r="Z99" i="3"/>
  <c r="J143" i="4"/>
  <c r="Z98" i="3"/>
  <c r="H23" i="1"/>
  <c r="H27" i="1"/>
  <c r="M37" i="1"/>
  <c r="H40" i="1"/>
  <c r="E79" i="1"/>
  <c r="H79" i="1" s="1"/>
  <c r="E51" i="1"/>
  <c r="H51" i="1" s="1"/>
  <c r="E47" i="1"/>
  <c r="Z100" i="3"/>
  <c r="Z101" i="3" s="1"/>
  <c r="E41" i="1" s="1"/>
  <c r="P186" i="3"/>
  <c r="E110" i="1" s="1"/>
  <c r="H110" i="1" s="1"/>
  <c r="C70" i="3"/>
  <c r="A118" i="4"/>
  <c r="A157" i="4" s="1"/>
  <c r="T70" i="3"/>
  <c r="C87" i="3"/>
  <c r="C94" i="3" s="1"/>
  <c r="A174" i="4"/>
  <c r="J135" i="4"/>
  <c r="A163" i="4"/>
  <c r="J124" i="4"/>
  <c r="A138" i="4"/>
  <c r="J118" i="4"/>
  <c r="J133" i="4"/>
  <c r="A171" i="4"/>
  <c r="A139" i="4"/>
  <c r="A103" i="4"/>
  <c r="J103" i="4" s="1"/>
  <c r="J142" i="4"/>
  <c r="A181" i="4"/>
  <c r="J136" i="4"/>
  <c r="A175" i="4"/>
  <c r="J134" i="4"/>
  <c r="A173" i="4"/>
  <c r="A180" i="4"/>
  <c r="J141" i="4"/>
  <c r="A131" i="4"/>
  <c r="A95" i="4"/>
  <c r="J95" i="4" s="1"/>
  <c r="T83" i="3"/>
  <c r="J140" i="4"/>
  <c r="A179" i="4"/>
  <c r="J144" i="4"/>
  <c r="A183" i="4"/>
  <c r="J130" i="4"/>
  <c r="A169" i="4"/>
  <c r="A129" i="4"/>
  <c r="T81" i="3"/>
  <c r="A93" i="4"/>
  <c r="J93" i="4" s="1"/>
  <c r="J128" i="4"/>
  <c r="A167" i="4"/>
  <c r="A166" i="4"/>
  <c r="J127" i="4"/>
  <c r="J126" i="4"/>
  <c r="A165" i="4"/>
  <c r="J125" i="4"/>
  <c r="A164" i="4"/>
  <c r="T75" i="3"/>
  <c r="A123" i="4"/>
  <c r="A87" i="4"/>
  <c r="J87" i="4" s="1"/>
  <c r="A122" i="4"/>
  <c r="T74" i="3"/>
  <c r="A86" i="4"/>
  <c r="J86" i="4" s="1"/>
  <c r="A160" i="4"/>
  <c r="J121" i="4"/>
  <c r="J120" i="4"/>
  <c r="A159" i="4"/>
  <c r="J119" i="4"/>
  <c r="A158" i="4"/>
  <c r="H105" i="1"/>
  <c r="H83" i="3"/>
  <c r="H77" i="3"/>
  <c r="H55" i="4"/>
  <c r="H44" i="1" s="1"/>
  <c r="H60" i="1"/>
  <c r="M38" i="1"/>
  <c r="H55" i="1" l="1"/>
  <c r="H111" i="1"/>
  <c r="E80" i="1"/>
  <c r="H80" i="1" s="1"/>
  <c r="H82" i="1" s="1"/>
  <c r="H84" i="3"/>
  <c r="E46" i="1"/>
  <c r="H47" i="1"/>
  <c r="H41" i="1"/>
  <c r="H42" i="1" s="1"/>
  <c r="J138" i="4"/>
  <c r="A177" i="4"/>
  <c r="A170" i="4"/>
  <c r="J131" i="4"/>
  <c r="J139" i="4"/>
  <c r="A178" i="4"/>
  <c r="A168" i="4"/>
  <c r="J129" i="4"/>
  <c r="J123" i="4"/>
  <c r="A162" i="4"/>
  <c r="A161" i="4"/>
  <c r="J122" i="4"/>
  <c r="U37" i="4"/>
  <c r="U48" i="4" s="1"/>
  <c r="H94" i="3" l="1"/>
  <c r="E92" i="1" s="1"/>
  <c r="H92" i="1" s="1"/>
  <c r="H91" i="1"/>
  <c r="E45" i="1"/>
  <c r="H45" i="1" s="1"/>
  <c r="H46" i="1"/>
  <c r="H49" i="1" l="1"/>
  <c r="H93" i="1"/>
  <c r="H115" i="1" l="1"/>
</calcChain>
</file>

<file path=xl/sharedStrings.xml><?xml version="1.0" encoding="utf-8"?>
<sst xmlns="http://schemas.openxmlformats.org/spreadsheetml/2006/main" count="844" uniqueCount="495">
  <si>
    <t>Item</t>
  </si>
  <si>
    <t>Unid.</t>
  </si>
  <si>
    <t>( A )</t>
  </si>
  <si>
    <t>( B )</t>
  </si>
  <si>
    <t>TOTAL</t>
  </si>
  <si>
    <t>Preço Unitário para cada item da planilha</t>
  </si>
  <si>
    <t>Quantidade prevista total para o item</t>
  </si>
  <si>
    <t>Unidade de medida de cada item</t>
  </si>
  <si>
    <t>Valor previsto total (R$) (A x B)</t>
  </si>
  <si>
    <t>Observações</t>
  </si>
  <si>
    <t>Código</t>
  </si>
  <si>
    <t>Código do custo unitário conforme referência de preço empregada (SETOP, DNIT, SINAPI, DNIT, outras)</t>
  </si>
  <si>
    <t>Referência de preços:</t>
  </si>
  <si>
    <t xml:space="preserve"> SETOP, DER-MG, SUDECAP, SINAPI, DNIT, COPASA, ou outra</t>
  </si>
  <si>
    <t>Data:</t>
  </si>
  <si>
    <t>Data-base:</t>
  </si>
  <si>
    <t>mês/ano a que se referem os preços unitários</t>
  </si>
  <si>
    <t>data de elaboração do orçamento</t>
  </si>
  <si>
    <t>Descrição</t>
  </si>
  <si>
    <t>MOVIMENTO DE TERRA</t>
  </si>
  <si>
    <t>SUBESTRUTURA/FUNDAÇÃO</t>
  </si>
  <si>
    <t>SUPERESTRUTURA</t>
  </si>
  <si>
    <t>PAREDE E PAINÉIS</t>
  </si>
  <si>
    <t xml:space="preserve">REVESTIMENTO DE PAREDES </t>
  </si>
  <si>
    <t xml:space="preserve">REVESTIMENTOS DE PISOS  </t>
  </si>
  <si>
    <t xml:space="preserve">INSTALAÇÕES HIDRO-SANITÁRIAS </t>
  </si>
  <si>
    <t>INSTALAÇÕES ELÉTRICAS</t>
  </si>
  <si>
    <t xml:space="preserve">PINTURA INTERNA E EXTERNA </t>
  </si>
  <si>
    <t>PINTURA EM ESQUADRIAS</t>
  </si>
  <si>
    <t>DIVERSOS</t>
  </si>
  <si>
    <t>LIMPEZA GERAL</t>
  </si>
  <si>
    <t>1.0</t>
  </si>
  <si>
    <t>1.2</t>
  </si>
  <si>
    <t>Sub - total (Item 1.0)</t>
  </si>
  <si>
    <t>2.0</t>
  </si>
  <si>
    <t>2.1</t>
  </si>
  <si>
    <t>2.2</t>
  </si>
  <si>
    <t>Sub - total (Item 2.0)</t>
  </si>
  <si>
    <t>3.0</t>
  </si>
  <si>
    <t>3.1</t>
  </si>
  <si>
    <t>3.2</t>
  </si>
  <si>
    <t>3.3</t>
  </si>
  <si>
    <t>Sub - total (Item 3.0)</t>
  </si>
  <si>
    <t>4.0</t>
  </si>
  <si>
    <t>4.1</t>
  </si>
  <si>
    <t>4.2</t>
  </si>
  <si>
    <t>4.3</t>
  </si>
  <si>
    <t>Sub - total (Item 4.0)</t>
  </si>
  <si>
    <t>5.0</t>
  </si>
  <si>
    <t>5.1</t>
  </si>
  <si>
    <t>5.2</t>
  </si>
  <si>
    <t>Sub - total (Item 5.0)</t>
  </si>
  <si>
    <t>6.0</t>
  </si>
  <si>
    <t>6.1</t>
  </si>
  <si>
    <t>6.2</t>
  </si>
  <si>
    <t>6.3</t>
  </si>
  <si>
    <t>Sub - total (Item 6.0)</t>
  </si>
  <si>
    <t>7.0</t>
  </si>
  <si>
    <t>7.1</t>
  </si>
  <si>
    <t>7.3</t>
  </si>
  <si>
    <t>Sub - total (Item 7.0)</t>
  </si>
  <si>
    <t>8.0</t>
  </si>
  <si>
    <t>8.1</t>
  </si>
  <si>
    <t>8.2</t>
  </si>
  <si>
    <t>8.3</t>
  </si>
  <si>
    <t>Sub - total (Item 8.0)</t>
  </si>
  <si>
    <t>9.0</t>
  </si>
  <si>
    <t>9.2</t>
  </si>
  <si>
    <t>Sub - total (Item 9.0)</t>
  </si>
  <si>
    <t>10.0</t>
  </si>
  <si>
    <t>10.2</t>
  </si>
  <si>
    <t>10.3</t>
  </si>
  <si>
    <t>10.4</t>
  </si>
  <si>
    <t>10.5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</si>
  <si>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</si>
  <si>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</si>
  <si>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</si>
  <si>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</si>
  <si>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</si>
  <si>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</si>
  <si>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</si>
  <si>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</si>
  <si>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Sub - total (Item 10.0)</t>
  </si>
  <si>
    <t>11.0</t>
  </si>
  <si>
    <t>11.1</t>
  </si>
  <si>
    <t>11.2</t>
  </si>
  <si>
    <t>11.3</t>
  </si>
  <si>
    <t>11.4</t>
  </si>
  <si>
    <t>11.5</t>
  </si>
  <si>
    <t>Sub - total (Item 11.0)</t>
  </si>
  <si>
    <t>13.0</t>
  </si>
  <si>
    <t>13.1</t>
  </si>
  <si>
    <t>Sub - total (Item 13.0)</t>
  </si>
  <si>
    <t>14.0</t>
  </si>
  <si>
    <t>14.1</t>
  </si>
  <si>
    <t>Sub - total (Item 14.0)</t>
  </si>
  <si>
    <t>15.0</t>
  </si>
  <si>
    <t>15.1</t>
  </si>
  <si>
    <t>15.2</t>
  </si>
  <si>
    <t>Sub - total (Item 15.0)</t>
  </si>
  <si>
    <t>Sub - total (Item 16.0)</t>
  </si>
  <si>
    <t>m²</t>
  </si>
  <si>
    <t>kg</t>
  </si>
  <si>
    <t>m³</t>
  </si>
  <si>
    <t>m</t>
  </si>
  <si>
    <t>uni</t>
  </si>
  <si>
    <t>Pt</t>
  </si>
  <si>
    <t>proço da tabela sem BDI</t>
  </si>
  <si>
    <t>IIO-001</t>
  </si>
  <si>
    <t>INSTALAÇÕES INICIAIS DA OBRA</t>
  </si>
  <si>
    <t>ARM-AÇO-020</t>
  </si>
  <si>
    <t>TER-001</t>
  </si>
  <si>
    <t xml:space="preserve">ALVENARIA </t>
  </si>
  <si>
    <t>PINTURA EXTERNA</t>
  </si>
  <si>
    <t>M</t>
  </si>
  <si>
    <t>H</t>
  </si>
  <si>
    <t>quant.</t>
  </si>
  <si>
    <t>Total geral</t>
  </si>
  <si>
    <t>Escavação</t>
  </si>
  <si>
    <t xml:space="preserve">Reaterro </t>
  </si>
  <si>
    <t>comprim.</t>
  </si>
  <si>
    <t>altura</t>
  </si>
  <si>
    <t>total - m²</t>
  </si>
  <si>
    <t>Total</t>
  </si>
  <si>
    <t>Regularização</t>
  </si>
  <si>
    <t>TOTAL GERAL</t>
  </si>
  <si>
    <t>COMPR.</t>
  </si>
  <si>
    <t>QUANT.</t>
  </si>
  <si>
    <t>PAREDES HORIZONTAIS</t>
  </si>
  <si>
    <t>PAREDES VERTICAIS</t>
  </si>
  <si>
    <t>CHAPISCO = EMBOÇO</t>
  </si>
  <si>
    <t>REVESTIMENTO DE TETO</t>
  </si>
  <si>
    <t>CERAMICAS EM PAREDES</t>
  </si>
  <si>
    <t>IS PUBLICO FEMININO</t>
  </si>
  <si>
    <t>IS PUBLICO MASCULINO</t>
  </si>
  <si>
    <t>COPA/COZINHA</t>
  </si>
  <si>
    <t>VESTIÁRIO FEMININO FUNCI.</t>
  </si>
  <si>
    <t>VESTIÁRIO MASC. FUNCI.</t>
  </si>
  <si>
    <t>DML</t>
  </si>
  <si>
    <t>perimetro (em metro)</t>
  </si>
  <si>
    <t>Desconto (area de vão &gt;= a 2,0m²)</t>
  </si>
  <si>
    <t>Total em m²</t>
  </si>
  <si>
    <t>locação da obra</t>
  </si>
  <si>
    <t>placa da obra</t>
  </si>
  <si>
    <t>(3,0x1,5)m</t>
  </si>
  <si>
    <t>ESQUADRIAS POR COMODO</t>
  </si>
  <si>
    <t>PORTAS POR COMODO</t>
  </si>
  <si>
    <t>M²</t>
  </si>
  <si>
    <t>QUANTIDADE TOTAL DE PORTAS EM VIDRO TEMPERADO (M²)</t>
  </si>
  <si>
    <t>QUANTIDADE TOTAL DE PORTAS 0,60X1,60M  (UNIDADE)</t>
  </si>
  <si>
    <t>QUANTIDADE TOTAL DE PORTAS 0,80X2,10M  (UNIDADE)</t>
  </si>
  <si>
    <t>ponto de luz</t>
  </si>
  <si>
    <t>INSTALAÇÕES POR COMODO</t>
  </si>
  <si>
    <t>ponto de telefone</t>
  </si>
  <si>
    <t>luminária 2x20</t>
  </si>
  <si>
    <t>luminária 2x40</t>
  </si>
  <si>
    <t>interrup-tor</t>
  </si>
  <si>
    <t xml:space="preserve">ponto de agua </t>
  </si>
  <si>
    <t>ralo sifonado</t>
  </si>
  <si>
    <t>ponto de esgoto 50mm (pia)</t>
  </si>
  <si>
    <t>ponto de esgoto 100mm (saso sanit)</t>
  </si>
  <si>
    <t xml:space="preserve">TOTAL POR ITEM </t>
  </si>
  <si>
    <t>APARELHOS POR COMODO</t>
  </si>
  <si>
    <t>ponto de esgoto 40mm (lavat.+ralo+bebedouro)</t>
  </si>
  <si>
    <t>louça sanitária comum (uni)</t>
  </si>
  <si>
    <t>louça sanitária P.N.E.  (uni)</t>
  </si>
  <si>
    <t>lavatório em bancada  (uni)</t>
  </si>
  <si>
    <t>lavatório p/ P.N.E.  (uni)</t>
  </si>
  <si>
    <t>cuba inox (pia)  (uni)</t>
  </si>
  <si>
    <t>tanque  (uni)</t>
  </si>
  <si>
    <t>bancada (em m²)  (uni)</t>
  </si>
  <si>
    <t>bebe-douro  (uni)</t>
  </si>
  <si>
    <t>Rodapé especial- perimetro comodo (m²)</t>
  </si>
  <si>
    <t>Rodapé ceramico- perimetro comodo (m²)</t>
  </si>
  <si>
    <t>desconto de rodapé</t>
  </si>
  <si>
    <t>TOTAL RODAPÉ ESPECIAL (M)</t>
  </si>
  <si>
    <t>TOTAL RODAPÉ CERAMICO (M)</t>
  </si>
  <si>
    <t>TOTAL DE PEITORIL (M)</t>
  </si>
  <si>
    <t>Peitoril(M)</t>
  </si>
  <si>
    <t>Soleira (M)</t>
  </si>
  <si>
    <t>QUANTIDADE TOTAL DE SOLEIRA (M)</t>
  </si>
  <si>
    <t>PISO CERAMICO PI 5</t>
  </si>
  <si>
    <t>CONTRAPISO TOTAL (M²)</t>
  </si>
  <si>
    <t>total de piso = total de laje</t>
  </si>
  <si>
    <t>descontos (primas)</t>
  </si>
  <si>
    <t>PLATIBANDA</t>
  </si>
  <si>
    <t>COMP.</t>
  </si>
  <si>
    <t>ALTURA</t>
  </si>
  <si>
    <t>PINTURA INTERNA</t>
  </si>
  <si>
    <t>PINT EXTERNA</t>
  </si>
  <si>
    <t>CERAMICA EM PAREDE</t>
  </si>
  <si>
    <t>VERGAS</t>
  </si>
  <si>
    <t>CONTRA VERGAS</t>
  </si>
  <si>
    <t>VERGAS E CONTRAVERGAS</t>
  </si>
  <si>
    <t>QUAN.</t>
  </si>
  <si>
    <t>TRANSP. 2 LADOS</t>
  </si>
  <si>
    <t>QUANTIDADE TOTAL DE VERGAS E CONTRA VERGAS</t>
  </si>
  <si>
    <t>QUANT.  VERGAS (PASSAGEM/PORTAS/JANELAS/BASCULAS)</t>
  </si>
  <si>
    <t>QUANTIDADE DE CONTRA VERGAS (JANELAS/BASCULAS)</t>
  </si>
  <si>
    <t>REVEST.  GERAL</t>
  </si>
  <si>
    <t>EST-FOR-005</t>
  </si>
  <si>
    <t>ALV-001</t>
  </si>
  <si>
    <t>REV-001</t>
  </si>
  <si>
    <t>CHAPISCO EM PAREDES E TETOS COM ARGAMASSA 1:3 CIMENTO E AREIA, A COLHER</t>
  </si>
  <si>
    <t>PEI-GRA-005</t>
  </si>
  <si>
    <t>PIS-001</t>
  </si>
  <si>
    <t>SOL-GRA-010</t>
  </si>
  <si>
    <t>COB-001</t>
  </si>
  <si>
    <t>ESQ-POR</t>
  </si>
  <si>
    <t>ducha higienica PNE</t>
  </si>
  <si>
    <t xml:space="preserve">PIN-ESM-015 </t>
  </si>
  <si>
    <t xml:space="preserve">ACE-BEB-010 </t>
  </si>
  <si>
    <t>ACE-BAR-015</t>
  </si>
  <si>
    <t>ACE-BAR-010</t>
  </si>
  <si>
    <t>ACE-BAR-005</t>
  </si>
  <si>
    <t>BARRA DE APOIO EM AÇO INOX PARA P.N.E. L = 80 CM (LAVATÓRIO) , conforme  NBR 9050</t>
  </si>
  <si>
    <t>BARRA DE APOIO EM AÇO INOX PARA P.N.E. L = 100 CM (PAREDE) , conforme  NBR 9050</t>
  </si>
  <si>
    <t>BARRA DE APOIO EM AÇO INOX PARA P.N.E. L = 90 CM (VASO SANITÁRIO), conforme  NBR 9050</t>
  </si>
  <si>
    <t>FUN-002</t>
  </si>
  <si>
    <t>EST-001</t>
  </si>
  <si>
    <t>INST-ESG-015</t>
  </si>
  <si>
    <t>PONTO DE ESGOTO, INCLUINDO TUBO DE PVC RÍGIDO SOLDÁVEL DE 100 MM E CONEXÕES (VASO SANITÁRIO)</t>
  </si>
  <si>
    <t>INST-ESG-010</t>
  </si>
  <si>
    <t>INST-ESG-005</t>
  </si>
  <si>
    <t>INST-AGU-005</t>
  </si>
  <si>
    <t>PONTO DE ÁGUA FRIA EMBUTIDO, INCLUINDO TUBO DE PVC RÍGIDO SOLDÁVEL E CONEXÕES</t>
  </si>
  <si>
    <t>PONTO DE ESGOTO, INCLUINDO TUBO DE PVC RÍGIDO SOLDÁVEL DE 40 MM E CONEXÕES (LAVATÓRIOS, MICTÓRIOS, RALOS SIFONADOS, ETC.)</t>
  </si>
  <si>
    <t>PONTO DE ESGOTO, INCLUINDO TUBO DE PVC RÍGIDO SOLDÁVEL DE 50 MM E CONEXÕES (PIAS DE COZINHA, MÁQUINAS DE LAVAR, ETC.)</t>
  </si>
  <si>
    <t>LOU-CUB-005</t>
  </si>
  <si>
    <t>CUBA DE LOUÇA BRANCA DE EMBUTIR COMPLETO, OVAL, INCLUSIVE VÁLVULA, SIFÃO E LIGAÇÕES CROMADAS</t>
  </si>
  <si>
    <t>LOU-LAV-005</t>
  </si>
  <si>
    <t xml:space="preserve">LOU-VAS-015 </t>
  </si>
  <si>
    <t>VASO SANITÁRIO LOUÇA BRANCA COM CAIXA ACOPLADA, incl.assento plástico, parafuso e rabicho cromado -Fornecimento e instalação</t>
  </si>
  <si>
    <t>LOU-VAS-035</t>
  </si>
  <si>
    <t>ACE-PAP-020</t>
  </si>
  <si>
    <t xml:space="preserve">HID-SIF-015 </t>
  </si>
  <si>
    <t>CAIXA SIFONADA EM PVC COM GRELHA REDONDA 100 X 100 X 50 MM- Fornecimento e instalação</t>
  </si>
  <si>
    <t>HID-DAG-015</t>
  </si>
  <si>
    <t>CAIXA DÁGUA DE POLIETILENO COM TAMPA 1000 L - Fornecimento e assentamento, incluso conexões.</t>
  </si>
  <si>
    <t>MET-TOR-035</t>
  </si>
  <si>
    <t>UNI</t>
  </si>
  <si>
    <t>M³</t>
  </si>
  <si>
    <t>SUPERRETRUTURA</t>
  </si>
  <si>
    <t>FUNDAÇÃO</t>
  </si>
  <si>
    <t>DUVIDA NO GRANITO A SER UTILIZADO</t>
  </si>
  <si>
    <t>OK</t>
  </si>
  <si>
    <t>15.3</t>
  </si>
  <si>
    <t>15.4</t>
  </si>
  <si>
    <t>ACE-001</t>
  </si>
  <si>
    <t>ACESSÓRIOS/DIVERSOS</t>
  </si>
  <si>
    <t>PIN-001</t>
  </si>
  <si>
    <t xml:space="preserve">BEBEDOURO GEMINADO MG-F 80 INOX </t>
  </si>
  <si>
    <t>TER-REA-010</t>
  </si>
  <si>
    <t>FUN-CON-095</t>
  </si>
  <si>
    <t>PASTILHA EM FACH. (CAD)</t>
  </si>
  <si>
    <t>LARG.</t>
  </si>
  <si>
    <t>HID-CXS-062</t>
  </si>
  <si>
    <t>CAIXA ALVENARIA 60 X 60 X 70 CM, TAMPA EM CONCRETO-INSPEÇÃO /PASSAGEM, INCLUSIVE ESCAVAÇÃO, REATERRO E BOTA-FORA</t>
  </si>
  <si>
    <t>DRE-TUB-020</t>
  </si>
  <si>
    <t>condutor de água pluvial (3,5m)</t>
  </si>
  <si>
    <t>CALHA GALV.</t>
  </si>
  <si>
    <t>RUFO GALV.</t>
  </si>
  <si>
    <t>VID-TEM-005</t>
  </si>
  <si>
    <t>ESQUADRIA - JANELAS  / BÁSCULAS</t>
  </si>
  <si>
    <t>tomadas comum</t>
  </si>
  <si>
    <t>EST-MET-030</t>
  </si>
  <si>
    <t>FORNECIMENTO, FABRICAÇÃO, TRANSPORTE E MONTAGEM DE ESTRUTURA</t>
  </si>
  <si>
    <t>METÁLICA PARA TELHADO DE QUADRA POLI ESPORTIVA EM AÇO SAC-41,</t>
  </si>
  <si>
    <t>PINTADA</t>
  </si>
  <si>
    <t>M2 116,82</t>
  </si>
  <si>
    <t>EST-MET-035</t>
  </si>
  <si>
    <t>METÁLICA PARA TELHADO SOBRE LAJE PARA TELHAS METÁLICAS</t>
  </si>
  <si>
    <t>M2 59,70</t>
  </si>
  <si>
    <t>EST-MET-040</t>
  </si>
  <si>
    <t>METÁLICA PARA TELHADO SOBRE LAJE PARA TELHAS CERÂMICAS</t>
  </si>
  <si>
    <t>M2 89,55</t>
  </si>
  <si>
    <t>tomada ventilador (alta)</t>
  </si>
  <si>
    <t>tomada p/ ilum. Emerg (alta)</t>
  </si>
  <si>
    <t>tomada previsão de ar condicionado (alta)</t>
  </si>
  <si>
    <t>luminária de emergencia</t>
  </si>
  <si>
    <t>FACHADA</t>
  </si>
  <si>
    <t>Luminária spot (teto)</t>
  </si>
  <si>
    <t>Luminária spot (piso)</t>
  </si>
  <si>
    <t>CERAMICAS 5X5 - FACHADA</t>
  </si>
  <si>
    <t>Quantidade</t>
  </si>
  <si>
    <t>PINT INTERNA = PINT GERAL - PINT EXTR. - CERAMICA DE PAREDE - PORC. FACHADA</t>
  </si>
  <si>
    <t>TOTAL PARCIAL</t>
  </si>
  <si>
    <t>PINT EXTERNA  = PINT EXTR. -  PORC. FACHADA</t>
  </si>
  <si>
    <t>PINTURA EXTERNA TOTAL</t>
  </si>
  <si>
    <t>PINTURA EM ESQUAD. MADEIRA</t>
  </si>
  <si>
    <t>.= (0,80*2,10*21 UNID)X 2 LADOS +  (0,60X1,60X4UNI)X2LADOS</t>
  </si>
  <si>
    <t>PINTURA EM ESQUAD. METÁLICA</t>
  </si>
  <si>
    <t xml:space="preserve">BDI: </t>
  </si>
  <si>
    <t xml:space="preserve">PINTURA ESMALTE, 2 DEMÃOS EM ESQUADRIA MADEIRA </t>
  </si>
  <si>
    <t>FOR-GES-005</t>
  </si>
  <si>
    <t>LOCACAO CONVENCIONAL DE OBRA, ATRAVÉS DE GABARITO DE TABUAS CORRIDAS PONTALETADAS, COM REAPROVEITAMENTO DE 10 VEZES.</t>
  </si>
  <si>
    <t>ESCAVACAO MANUAL EM SOLO-PROF. ATE 1,50 M</t>
  </si>
  <si>
    <t>PINTURA EM TEXTURA ACRILICA</t>
  </si>
  <si>
    <t>pint em textura acrilica</t>
  </si>
  <si>
    <t>PINT EM TEXTURA ACRIL.</t>
  </si>
  <si>
    <t>EMBOÇO, PARA RECEBIMENTO DE CERÂMICA, EM ARGAMASSA TRAÇO 1:2:8, PREPARO MECÂNICO COM BETONEIRA 400L, APLICADO MANUALMENTE EM FACES INTERNAS DE PAREDES DE AMBIENTES COM ÁREA ENTRE 5M2 E 10M2, ESPESSURA DE 20MM, COM EXECUÇÃO DE TALISCAS. AF_06/2014</t>
  </si>
  <si>
    <t xml:space="preserve">LIMPEZA GERAL DE OBRA </t>
  </si>
  <si>
    <t xml:space="preserve">VERGAS E CONTRAVERGAS RETAS CONCRETO ARMADO FCK = 15 MPA DIMENSÃO 10x10cm. Transpasse do vão de 20cm em cada lado
</t>
  </si>
  <si>
    <t xml:space="preserve">REATERRO COMPACTADO DE VALA COM EQUIPAMENTO PLACA VIBRATÓRIA </t>
  </si>
  <si>
    <t>SENDO Emboço imper. da fachada h=1,0m</t>
  </si>
  <si>
    <t>ITEM DIMINUIDO - PARA FECHAR</t>
  </si>
  <si>
    <t xml:space="preserve">FORMA E DESFORMA EM TÁBUAS DE PINHO, INCL. ESCORAMENTO (3X) </t>
  </si>
  <si>
    <t>CHAPIN  -platibanda (em M)</t>
  </si>
  <si>
    <t>ENTRADA (terreo)</t>
  </si>
  <si>
    <t>ESCADA</t>
  </si>
  <si>
    <t>IS PNE</t>
  </si>
  <si>
    <t>IS FEME</t>
  </si>
  <si>
    <t>IS MASC</t>
  </si>
  <si>
    <t>SALA 01</t>
  </si>
  <si>
    <t>SALA 02</t>
  </si>
  <si>
    <t>SALA 03</t>
  </si>
  <si>
    <t>SALA 05</t>
  </si>
  <si>
    <t>PISO ESCADA</t>
  </si>
  <si>
    <t>FORRO DE GESSO COMUM</t>
  </si>
  <si>
    <t xml:space="preserve">FORNEC./INSTALAÇÃO DE PELE DE VIDRO TEMPERADO ESPELHADO E=6MM  - COMPLETA INCL. FERRAGENS, PUXADORES E TRINCOS (PARA BASCULAS) 
</t>
  </si>
  <si>
    <t>TOTAL EM M² DE JANELAS</t>
  </si>
  <si>
    <t>TOTAL EM M² DEBASCULAS</t>
  </si>
  <si>
    <t>JANELAS E BASCULAS</t>
  </si>
  <si>
    <t>CORRER</t>
  </si>
  <si>
    <t>V COR</t>
  </si>
  <si>
    <t>ABR. MAD</t>
  </si>
  <si>
    <t>V ABR 2 FOLHAS</t>
  </si>
  <si>
    <t>QUANTIDADE TOTAL DE PORTAS 0,9X2,10M (UNI)</t>
  </si>
  <si>
    <t>VÃOS PARA DESCONTO NA ALVENARIA</t>
  </si>
  <si>
    <t>DESCONTO DE VÃOS</t>
  </si>
  <si>
    <t>LOC-OBR-005</t>
  </si>
  <si>
    <t>ALV-TIJ-030</t>
  </si>
  <si>
    <t xml:space="preserve">ALVENARIA DE TIJOLO CERÂMICO FURADO E = 15 ou 13,5CM, A REVESTIR </t>
  </si>
  <si>
    <t xml:space="preserve">EMBOÇO MASSA ÚNICA, PARA RECEBIMENTO DE PINTURA, EM ARGAMASSA TRAÇO 1:2:8, PREPARO MECÂNICO COM BETONEIRA 400L, APLICADA MANUALMENTE EM FACES INTERNAS e EXTERNAS DE PAREDES DE AMBIENTES, ESPESSURA DE 20MM, COM EXECUÇÃO DE TALISCAS. </t>
  </si>
  <si>
    <t>PEITORIL DE GRANITO - COR ITAUNAS  E = 2 CM</t>
  </si>
  <si>
    <t>SOLEIRA DE GRANITO  - COR ITAUNAS  E = 3 CM  (fornec/assent)</t>
  </si>
  <si>
    <t>ACE-PAP-025</t>
  </si>
  <si>
    <t>ACE-SAB-030</t>
  </si>
  <si>
    <t>DISPENSER EM PLÁSTICO PARA PAPEL TOALHA 2 OU 3 FOLHAS - Fornecimento e instalação</t>
  </si>
  <si>
    <t>SABONETEIRA PLASTICA TIPO DISPENSER PARA SABONETE LIQUIDO COM RESERVATORIO 1500 ML - Fornecimento e instalação</t>
  </si>
  <si>
    <t>PAPELEIRA PLASTICA TIPO DISPENSER PARA PAPEL HIGIENICO ROLAO - Fornecimento e instalação</t>
  </si>
  <si>
    <t>LAVATÓRIO PEQUENO LOUÇA BRANCA SEM COLUNA, INCLUSIVE VÁLVULA E SIFÃO CROMADOS - fornec. E intsl. (para WC PNE)</t>
  </si>
  <si>
    <t>FORRO DE GESSO EM PLACAS 60 X 60 CM LISO</t>
  </si>
  <si>
    <t>EST-MET-045</t>
  </si>
  <si>
    <t>9537 SINAPI</t>
  </si>
  <si>
    <t>CONTRAPISO DESEMPENADO, COM ARGAMASSA 1:3, SEM JUNTA E = 2,0 CM</t>
  </si>
  <si>
    <t>COBERTURA E REDE PLUVIAL</t>
  </si>
  <si>
    <t>74209/001 PLACA DE OBRA EM CHAPA DE ACO GALVANIZADO M2 AS 313,62</t>
  </si>
  <si>
    <t>Luminária spot (teto) EMBUTIR</t>
  </si>
  <si>
    <t>Luminária spot (teto) SOBREPOR</t>
  </si>
  <si>
    <t>.= (0,8*2,1*7*2)+(0,9*2,1*6)+(0,6*1,6*8*2)</t>
  </si>
  <si>
    <t>perimetro em M</t>
  </si>
  <si>
    <t>Quant</t>
  </si>
  <si>
    <t>FUNDOS</t>
  </si>
  <si>
    <t>L DIREIRO E ESQUERDO</t>
  </si>
  <si>
    <t>L DIERITO</t>
  </si>
  <si>
    <t>TERREO</t>
  </si>
  <si>
    <t>pint Eext.</t>
  </si>
  <si>
    <t>PLU-CAL-080</t>
  </si>
  <si>
    <t>ESQ-POR-060</t>
  </si>
  <si>
    <t>PORTA EM MADEIRA DE LEI ESPECIAL 90 X 210 CM, PARA PINTURA, PARA P.N.E., COM PROTEÇÃO INFERIOR EM LAMINADO MELAMÍNICO, INCLUSIVE FERRAGENS E MAÇANETA TIPO ALAVANCA (P2)</t>
  </si>
  <si>
    <t>ESQ-POR-050</t>
  </si>
  <si>
    <t>KIT DE PORTA DE MADEIRA DE LEI  PARA PINTURA, PRANCHETA, PADRÃO MÉDIO, 80X210CM, ESPESSURA DE 3,5CM, ITENS INCLUSOS: DOBRADIÇAS, MONTAGEM E INSTALAÇÃO DO BATENTE, FECHADURA COM EXECUÇÃO DO FURO - FORNECIMENTO E EINSTALAÇÃO</t>
  </si>
  <si>
    <t>ESQ-POR-055</t>
  </si>
  <si>
    <t>EST-CON-080</t>
  </si>
  <si>
    <t>FORNECIMENTO E LANÇAMENTO DE CONCRETO ESTRUTURAL USINADO FCK &gt;= 20 MPA, BRITA 1 E MÓDULO DE ELASTICIDADE CONFORME NBR 6118</t>
  </si>
  <si>
    <t>AQUISIÇÃO, CORTE, DOBRA E ARMAÇÃO DE AÇO CA-50/60</t>
  </si>
  <si>
    <t>FORMA E DESFORMA EM TÁBUAS DE PINHO (3X)</t>
  </si>
  <si>
    <t>FUN-FOR-005</t>
  </si>
  <si>
    <t>1.1</t>
  </si>
  <si>
    <t>6.4</t>
  </si>
  <si>
    <t>7.4</t>
  </si>
  <si>
    <t>10.6</t>
  </si>
  <si>
    <t>luminária 2x32</t>
  </si>
  <si>
    <t>luminária 40W</t>
  </si>
  <si>
    <t>9.3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</si>
  <si>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</si>
  <si>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TER-ESC-035</t>
  </si>
  <si>
    <t>ED-9906</t>
  </si>
  <si>
    <t>PIS-CON-005</t>
  </si>
  <si>
    <t xml:space="preserve">REVESTIMENTO COM PORCELANATO - ACABAMENTO POLÍDO, AMBIENTE INTERNO, PADRÃO EXTRA, BORDA RETIFICADA, DIMENSÃO MIN. DA PEÇA 80 X 80 CM, ALTO TRAFEGO - ASSENTADO COM ARGAMASSA PRÉ-FABRICADA, INCLUSIVE REJUNTAMENTO
</t>
  </si>
  <si>
    <t>ACE-ALC-010</t>
  </si>
  <si>
    <t>DISPENSER PARA GEL/ÁLCOOL COM RESERVATORIO 800 ML</t>
  </si>
  <si>
    <t>PLANILHA ORÇAMENTÁRIA DE CUSTOS</t>
  </si>
  <si>
    <t xml:space="preserve">IIO-PLA-005 </t>
  </si>
  <si>
    <t>FORNECIMENTO E ASSENTAMENTO DE JANELA DE ALUMÍNIO, LINHA SUPREMA ACABAMENTO ANODIZADO, TIPO MAXIM-AR COM CONTRAMARCO, INCLUSIVE FORNECIMENTO DE VIDRO LISO DE 4MM, FERRAGENS E ACESSÓRIO</t>
  </si>
  <si>
    <t>Quantidade (B)</t>
  </si>
  <si>
    <t>ESQUADRIAS - PORTAS E DIVISÓRIAS</t>
  </si>
  <si>
    <t>CALHA DE CHAPA GALVANIZADA Nº. 26 GSG, DESENV. = 66 CM (15 - 20 - 31)</t>
  </si>
  <si>
    <t>Preço unitário (R$)  C/ BDI   (A)</t>
  </si>
  <si>
    <t>FORNEC. E LANÇAMENTO DE CONCRETO ESTRUTURAL USINADO FCK &gt;= 20 MPA, BRITA 1</t>
  </si>
  <si>
    <t>VASO SANITÁRIO LOUÇA BRANCA INCLUSIVE VÁLVULA DE DESCARGA C/ INSTALAÇÃO DE SÓCULO NA BASE DA BACIA DEVENDO ACOMPANHAR A PROJEÇÃO DA BASE NÃO ULTRAPASSANDO EM 0,05 M O SEU CONTORNO, TENDO A ALTURA MÁXIMA (BACIA + ASSENTO) H = 46 CMo -Fornecimento e instalação (sanitario para PNE)</t>
  </si>
  <si>
    <t>Código:</t>
  </si>
  <si>
    <t>SINAPI/06-2021</t>
  </si>
  <si>
    <t>larg</t>
  </si>
  <si>
    <t>Cobertura metálica</t>
  </si>
  <si>
    <t>IS funcionarios</t>
  </si>
  <si>
    <t>área de cobertura</t>
  </si>
  <si>
    <t>x 0,50</t>
  </si>
  <si>
    <t>x 1,5 empol.</t>
  </si>
  <si>
    <t>Lastro</t>
  </si>
  <si>
    <t>ARQUIVO</t>
  </si>
  <si>
    <t>COZINHA</t>
  </si>
  <si>
    <t>REFEITORIO</t>
  </si>
  <si>
    <t>SALA 06</t>
  </si>
  <si>
    <t>CIRCULAÇÃO EXTERNA</t>
  </si>
  <si>
    <t>AREA REUNIAO</t>
  </si>
  <si>
    <t>SALA CURSO</t>
  </si>
  <si>
    <t>FORRO DE PVC</t>
  </si>
  <si>
    <t>BANHEIRO FUNC</t>
  </si>
  <si>
    <t>condutor de água pluvial (7,50m)</t>
  </si>
  <si>
    <t>GRADIL EXT</t>
  </si>
  <si>
    <t>QUANTIDADE TOTAL DE PORTAS 1,20X2,1M  (UNIDADE)</t>
  </si>
  <si>
    <t>QUANTIDADE TOTAL DE PORTAS 0,70X2,10M (UNI)</t>
  </si>
  <si>
    <t xml:space="preserve">REDE PLUVIAL FORNECIMENTO E ASSENTAMENTO DE TUBO PVC RÍGIDO NBR-7362 D = 150MM, INCLUSIVE CAIXA, CONEXÕES E SUPORTES
</t>
  </si>
  <si>
    <t>.= 22,40X2LADOS</t>
  </si>
  <si>
    <t>NOVA</t>
  </si>
  <si>
    <t>KIT DE PORTA DE MADEIRA DE LEI  PARA PINTURA, PRANCHETA, PADRÃO MÉDIO, 1,20X210CM, ESPESSURA DE 3,5CM, ITENS INCLUSOS: DOBRADIÇAS, MONTAGEM E INSTALAÇÃO DO BATENTE, FECHADURA COM EXECUÇÃO DO FURO - FORNECIMENTO E INSTALAÇÃO. AF_08/2015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</si>
  <si>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</si>
  <si>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</si>
  <si>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RODAPÉ COM REVESTIMENTO (CONFORME DESCRIÇÃO DE PISO) ALTURA DE 10CM, ASSENTAMENTO COM ARGAMASSA INDUSTRIALIZADA, INCLUSIVE REJUNTAMENTO</t>
  </si>
  <si>
    <t>FORNECIMENTO E ASSENTAMENTO DE JANELA DE ALUMÍNIO, LINHA SUPREMA ACABAMENTO ANODIZADO, TIPO CORRER, 2 FOLHAS COM CONTRAMARCO, INCLUSIVE FORNECIMENTO DE VIDRO LISO DE 4MM, FERRAGENS E ACESSÓRIOS</t>
  </si>
  <si>
    <t>ED-50963
SER-JAN-035</t>
  </si>
  <si>
    <t>ED-50964
SER-JAN-040</t>
  </si>
  <si>
    <t>COBERTURA EM TELHA METÁLICA GALVANIZADA TRAPEZOIDAL, TIPO SIMPLES, ESP. 0,50MM, ACABAMENTO NATURAL, INCLUSIVE ACESSÓRIOS PARA FIXAÇÃO, FORNECIMENTO E INSTALAÇÃO</t>
  </si>
  <si>
    <t>ED-48428
COB-TEL-045</t>
  </si>
  <si>
    <t>ESTRUTURA DE AÇO PARA COBERTURA COM TELHA METÁLICA , APOIADOS EM VIGAS E PAREDES, INCLUSIVE PINTURA PRIMER</t>
  </si>
  <si>
    <t>ED-50753
REV-POR-011</t>
  </si>
  <si>
    <t>PONTO DE EMBUTIR PARA UM (1) INTERRUPTOR SIMPLES (10A-250V), COM PLACA 4"X2" DE UM (1) POSTO, COM ELETRODUTO FLEXÍVEL CORRUGADO, ANTI-CHAMA, DN 25MM (3/4"), EMBUTIDO NA ALVENARIA E CABO DE COBRE FLEXÍVEL, CLASSE 5, ISOLAMENTO TIPO LSHF/ATOX, NÃO HALOGENADO, SEÇÃO 1,5MM2 (70°C-450/750V), COM DISTÂNCIA DE ATÉ DEZ (10) METROS DO PONTO DE DERIVAÇÃO, INCLUSIVE CAIXA DE LIGAÇÃO, SUPORTE E FIXAÇÃO DO ELETRODUTO COM ENCHIMENTO DO RASGO NA ALVENARIA/CONCRETO COM ARGAMASSA</t>
  </si>
  <si>
    <t>ED-50227</t>
  </si>
  <si>
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</si>
  <si>
    <t>PONTO DE EMBUTIR PARA UMA (1) TOMADA PADRÃO, TRÊS (3) POLOS (2P+T/10A-250V), COM PLACA 4"X2" DE UM (1) POSTO, COM ELETRODUTO FLEXÍVEL CORRUGADO, ANTI-CHAMA, DN 25MM (3/4"), EMBUTIDO NA ALVENARIA E CABO DE COBRE FLEXÍVEL, CLASSE 5, ISOLAMENTO TIPO LSHF/ATOX, NÃO HALOGENADO, SEÇÃO 2,5MM2 (70°C-450/750V), COM DISTÂNCIA DE ATÉ DEZ (10) METROS DO PONTO DE DERIVAÇÃO, INCLUSIVE CAIXA DE LIGAÇÃO, SUPORTE E FIXAÇÃO DO ELETRODUTO COM ENCHIMENTO DO RASGO NA ALVENARIA/CONCRETO COM ARGAMASSA</t>
  </si>
  <si>
    <t>ED-50232
INST-TOM-005</t>
  </si>
  <si>
    <t>ED-50228
INST-LUZ-005</t>
  </si>
  <si>
    <t>LUMINÁRIA COMERCIAL CHANFRADA DE SOBREPOR COMPLETA, PARA UMA (1) LÂMPADA TUBULAR LED 1X9W-ØT8, TEMPERATURA DA COR 6500K, FORNECIMENTO E INSTALAÇÃO, INCLUSIVE BASE E LÂMPADA</t>
  </si>
  <si>
    <t>ED-13335
-</t>
  </si>
  <si>
    <t>LUMINÁRIA COMERCIAL CHANFRADA DE SOBREPOR COMPLETA, PARA DUAS (2) LÂMPADAS TUBULARES LED 2X18W-ØT8, TEMPERATURA DA COR 6500K, FORNECIMENTO E INSTALAÇÃO, INCLUSIVE BASE E LÂMPADAS</t>
  </si>
  <si>
    <t>ED-13338</t>
  </si>
  <si>
    <t>PIN-ACR-005</t>
  </si>
  <si>
    <t>PINTURA ACRÍLICA EM PAREDE, DUAS (2) DEMÃOS, EXCLUSIVE SELADOR ACRÍLICO E MASSA ACRÍLICA/CORRIDA (PVA)</t>
  </si>
  <si>
    <t>PINTURA COM TEXTURA ACRÍLICA COM ROLO, INCLUSIVE UMA (1) DEMÃO DE SELADOR ACRÍLICO</t>
  </si>
  <si>
    <t>PIN-TEX-015D</t>
  </si>
  <si>
    <t>87873 SINAPI</t>
  </si>
  <si>
    <t>87545 SINAPI</t>
  </si>
  <si>
    <t>DEMOLIÇÃO DE ENGRADAMENTO E TELHA METÁLICA, CALHAS, TUBOS PVC E DEMAIS ITENS, INCLUSIVE EMPILHAMENTO</t>
  </si>
  <si>
    <t>ED-48454
DEM-ENG-005</t>
  </si>
  <si>
    <t>ED-48436
DEM-ALV-010</t>
  </si>
  <si>
    <t>DEMOLIÇÃO DE ALVENARIA DE TIJOLO CERÂMICO SEM APROVEITAMENTO DO MATERIAL, INCLUSIVE AFASTAMENTO</t>
  </si>
  <si>
    <t>ED-48480
DEM-PIS-010</t>
  </si>
  <si>
    <t>DEMOLIÇÃO DE PISO, RODAPÉ</t>
  </si>
  <si>
    <t>1.3</t>
  </si>
  <si>
    <t>1.4</t>
  </si>
  <si>
    <t>1.5</t>
  </si>
  <si>
    <t>ED-50771</t>
  </si>
  <si>
    <t>SALA 04</t>
  </si>
  <si>
    <t>TORNEIRA PARA LAVATÓRIO CROMADA, COM AREJADOR, APLICAÇÃO DE MESA, INCLUSIVE ENGATE FLEXÍVEL METÁLICO, FORNECIMENTO E INSTALAÇÃO</t>
  </si>
  <si>
    <t>10.1</t>
  </si>
  <si>
    <t>10.10</t>
  </si>
  <si>
    <t>10.13</t>
  </si>
  <si>
    <t>ED-50669
PLU-CON-006</t>
  </si>
  <si>
    <t>CONDUTOR DE AP DO TELHADO EM TUBO PVC ESGOTO, INCLUSIVE CONEXÕES E SUPORTES, 75 MM</t>
  </si>
  <si>
    <t>FUN-LAS-005</t>
  </si>
  <si>
    <t>LASTRO DE CONCRETO MAGRO, INCLUSIVE TRANSPORTE, LANÇAMENTO E ADENSAMENTO</t>
  </si>
  <si>
    <t xml:space="preserve">SETOP/LESTE/07-2021 </t>
  </si>
  <si>
    <t>07/2021 e 06/2021</t>
  </si>
  <si>
    <r>
      <rPr>
        <b/>
        <sz val="12"/>
        <rFont val="Arial"/>
        <family val="2"/>
      </rPr>
      <t>PREFEITURA MUNICIPAL DE DIVINO - MG</t>
    </r>
    <r>
      <rPr>
        <sz val="12"/>
        <rFont val="Arial"/>
        <family val="2"/>
      </rPr>
      <t xml:space="preserve">
Rua Marinho Carlos de Souza, 5 - Centro | Divino, MG CEP:36.820-000
Tel: (32) 3743 1156  e-mail: conveniosdivino@gmail.com</t>
    </r>
  </si>
  <si>
    <t>MAURI VENTURA DO CARMO - Prefeito Municipal</t>
  </si>
  <si>
    <t>3.4</t>
  </si>
  <si>
    <t>6.5</t>
  </si>
  <si>
    <t>7.2</t>
  </si>
  <si>
    <t>9.1</t>
  </si>
  <si>
    <t>12.0</t>
  </si>
  <si>
    <t>12.1</t>
  </si>
  <si>
    <t>12.2</t>
  </si>
  <si>
    <t>14.2</t>
  </si>
  <si>
    <t>14.3</t>
  </si>
  <si>
    <t>14.4</t>
  </si>
  <si>
    <t>15.5</t>
  </si>
  <si>
    <t>15.6</t>
  </si>
  <si>
    <t>16.0</t>
  </si>
  <si>
    <t>16.1</t>
  </si>
  <si>
    <t>Sub - total (Item 12.0)</t>
  </si>
  <si>
    <t>1.6</t>
  </si>
  <si>
    <t>Ana Paula Rizzi Oliveira - Engª. Civil - CREA MG 161.303/D</t>
  </si>
  <si>
    <r>
      <t>Projeto:</t>
    </r>
    <r>
      <rPr>
        <sz val="14"/>
        <rFont val="Calibri"/>
        <family val="2"/>
        <scheme val="minor"/>
      </rPr>
      <t xml:space="preserve"> Reforma e ampliação da unidade predial da Secretaria Municipal de Assistência Social</t>
    </r>
  </si>
  <si>
    <r>
      <t>Engª responsável pelo orçamento:</t>
    </r>
    <r>
      <rPr>
        <sz val="14"/>
        <rFont val="Calibri"/>
        <family val="2"/>
        <scheme val="minor"/>
      </rPr>
      <t xml:space="preserve">  Ana Paula Rizzi Oliveira CREA MG 161.303/D</t>
    </r>
  </si>
  <si>
    <r>
      <t>Data:</t>
    </r>
    <r>
      <rPr>
        <sz val="14"/>
        <rFont val="Calibri"/>
        <family val="2"/>
        <scheme val="minor"/>
      </rPr>
      <t xml:space="preserve"> Setembro/2021</t>
    </r>
  </si>
  <si>
    <t>MEMÓRIA DE CÁLCULO</t>
  </si>
  <si>
    <t xml:space="preserve">Preço unitário (R$)  S/ BDI </t>
  </si>
  <si>
    <t>CONTRAPISO</t>
  </si>
  <si>
    <t>DEMOLIÇÃO DE GRADIL COM RECOMPOSIÇÃO DE PARTE DA ESTRUTURA; PORTAS E ESQUADRIAS</t>
  </si>
  <si>
    <t>13.2</t>
  </si>
  <si>
    <t>PINTURA ESMALTE, 2 DEMÃOS EM ESQUADRIA METÁLICA</t>
  </si>
  <si>
    <t>PIN-ESM-030</t>
  </si>
  <si>
    <r>
      <t xml:space="preserve">Local: </t>
    </r>
    <r>
      <rPr>
        <sz val="14"/>
        <rFont val="Calibri"/>
        <family val="2"/>
        <scheme val="minor"/>
      </rPr>
      <t>Rua Adriano Campos Pereira, Nº 81 - Divino – 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</si>
</sst>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* #,##0_);_(* \(#,##0\);_(* &quot;-&quot;??_);_(@_)"/>
  </numFmts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9"/>
      <color rgb="FF0000FF"/>
      <name val="Arial"/>
      <family val="2"/>
    </font>
    <font>
      <sz val="10"/>
      <color rgb="FF0000FF"/>
      <name val="Times New Roman"/>
      <family val="1"/>
    </font>
    <font>
      <sz val="10"/>
      <color rgb="FF00B050"/>
      <name val="Arial"/>
      <family val="2"/>
    </font>
    <font>
      <b/>
      <sz val="20"/>
      <name val="Arial"/>
      <family val="2"/>
    </font>
    <font>
      <sz val="10"/>
      <color theme="1"/>
      <name val="Arial"/>
      <family val="2"/>
    </font>
    <font>
      <b/>
      <u/>
      <sz val="15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</cellStyleXfs>
  <cellXfs count="377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/>
    </xf>
    <xf numFmtId="43" fontId="4" fillId="0" borderId="3" xfId="0" applyNumberFormat="1" applyFont="1" applyBorder="1"/>
    <xf numFmtId="0" fontId="2" fillId="0" borderId="3" xfId="0" applyFont="1" applyBorder="1" applyAlignment="1">
      <alignment horizontal="center" wrapText="1"/>
    </xf>
    <xf numFmtId="43" fontId="2" fillId="3" borderId="3" xfId="0" applyNumberFormat="1" applyFont="1" applyFill="1" applyBorder="1"/>
    <xf numFmtId="0" fontId="4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3" fontId="2" fillId="3" borderId="4" xfId="0" applyNumberFormat="1" applyFont="1" applyFill="1" applyBorder="1" applyAlignment="1"/>
    <xf numFmtId="43" fontId="2" fillId="3" borderId="6" xfId="0" applyNumberFormat="1" applyFont="1" applyFill="1" applyBorder="1" applyAlignment="1"/>
    <xf numFmtId="0" fontId="2" fillId="3" borderId="3" xfId="0" applyFont="1" applyFill="1" applyBorder="1"/>
    <xf numFmtId="0" fontId="5" fillId="0" borderId="0" xfId="0" applyFont="1"/>
    <xf numFmtId="0" fontId="2" fillId="3" borderId="10" xfId="0" applyFont="1" applyFill="1" applyBorder="1"/>
    <xf numFmtId="0" fontId="2" fillId="3" borderId="14" xfId="0" applyFont="1" applyFill="1" applyBorder="1"/>
    <xf numFmtId="2" fontId="2" fillId="3" borderId="1" xfId="0" applyNumberFormat="1" applyFont="1" applyFill="1" applyBorder="1"/>
    <xf numFmtId="0" fontId="1" fillId="0" borderId="0" xfId="0" applyFont="1"/>
    <xf numFmtId="0" fontId="1" fillId="0" borderId="3" xfId="0" applyFont="1" applyBorder="1"/>
    <xf numFmtId="0" fontId="1" fillId="0" borderId="4" xfId="0" applyFont="1" applyFill="1" applyBorder="1" applyAlignment="1">
      <alignment horizontal="left" vertical="center"/>
    </xf>
    <xf numFmtId="164" fontId="1" fillId="3" borderId="3" xfId="3" applyFont="1" applyFill="1" applyBorder="1" applyAlignment="1">
      <alignment vertical="center" wrapText="1"/>
    </xf>
    <xf numFmtId="164" fontId="2" fillId="3" borderId="3" xfId="3" applyFont="1" applyFill="1" applyBorder="1" applyAlignment="1">
      <alignment horizontal="center"/>
    </xf>
    <xf numFmtId="164" fontId="2" fillId="3" borderId="3" xfId="3" applyFont="1" applyFill="1" applyBorder="1"/>
    <xf numFmtId="43" fontId="1" fillId="0" borderId="3" xfId="0" applyNumberFormat="1" applyFont="1" applyBorder="1"/>
    <xf numFmtId="0" fontId="1" fillId="3" borderId="5" xfId="0" applyFont="1" applyFill="1" applyBorder="1"/>
    <xf numFmtId="0" fontId="1" fillId="4" borderId="4" xfId="0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0" fontId="2" fillId="4" borderId="6" xfId="0" applyFont="1" applyFill="1" applyBorder="1"/>
    <xf numFmtId="164" fontId="2" fillId="3" borderId="5" xfId="3" applyFont="1" applyFill="1" applyBorder="1"/>
    <xf numFmtId="0" fontId="2" fillId="3" borderId="3" xfId="0" applyFont="1" applyFill="1" applyBorder="1" applyAlignment="1">
      <alignment horizontal="center" vertical="center" wrapText="1"/>
    </xf>
    <xf numFmtId="43" fontId="2" fillId="3" borderId="3" xfId="3" applyNumberFormat="1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left" vertical="center"/>
    </xf>
    <xf numFmtId="0" fontId="2" fillId="0" borderId="4" xfId="0" applyFont="1" applyBorder="1"/>
    <xf numFmtId="2" fontId="1" fillId="0" borderId="3" xfId="3" applyNumberFormat="1" applyFont="1" applyBorder="1" applyAlignment="1"/>
    <xf numFmtId="2" fontId="1" fillId="0" borderId="0" xfId="3" applyNumberFormat="1" applyFont="1" applyBorder="1" applyAlignment="1"/>
    <xf numFmtId="0" fontId="1" fillId="0" borderId="0" xfId="0" applyFont="1" applyAlignment="1">
      <alignment vertical="center"/>
    </xf>
    <xf numFmtId="164" fontId="1" fillId="0" borderId="3" xfId="3" applyFont="1" applyBorder="1"/>
    <xf numFmtId="43" fontId="1" fillId="0" borderId="3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wrapText="1"/>
    </xf>
    <xf numFmtId="43" fontId="1" fillId="0" borderId="3" xfId="3" applyNumberFormat="1" applyFont="1" applyFill="1" applyBorder="1" applyAlignment="1">
      <alignment horizontal="center"/>
    </xf>
    <xf numFmtId="0" fontId="1" fillId="0" borderId="3" xfId="0" applyFont="1" applyFill="1" applyBorder="1"/>
    <xf numFmtId="43" fontId="1" fillId="0" borderId="4" xfId="0" applyNumberFormat="1" applyFont="1" applyFill="1" applyBorder="1"/>
    <xf numFmtId="0" fontId="1" fillId="0" borderId="6" xfId="0" applyFont="1" applyBorder="1"/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1" fillId="0" borderId="9" xfId="0" applyFont="1" applyBorder="1"/>
    <xf numFmtId="0" fontId="1" fillId="0" borderId="3" xfId="0" applyFont="1" applyFill="1" applyBorder="1" applyAlignment="1"/>
    <xf numFmtId="0" fontId="1" fillId="0" borderId="6" xfId="0" applyFont="1" applyFill="1" applyBorder="1" applyAlignment="1"/>
    <xf numFmtId="0" fontId="1" fillId="3" borderId="6" xfId="0" applyFont="1" applyFill="1" applyBorder="1"/>
    <xf numFmtId="0" fontId="1" fillId="3" borderId="4" xfId="0" applyFont="1" applyFill="1" applyBorder="1"/>
    <xf numFmtId="43" fontId="1" fillId="0" borderId="0" xfId="0" applyNumberFormat="1" applyFont="1"/>
    <xf numFmtId="164" fontId="1" fillId="0" borderId="8" xfId="0" applyNumberFormat="1" applyFont="1" applyBorder="1"/>
    <xf numFmtId="0" fontId="1" fillId="0" borderId="11" xfId="0" applyFont="1" applyBorder="1"/>
    <xf numFmtId="0" fontId="1" fillId="0" borderId="5" xfId="0" applyFont="1" applyBorder="1"/>
    <xf numFmtId="0" fontId="1" fillId="0" borderId="8" xfId="0" applyFont="1" applyBorder="1"/>
    <xf numFmtId="43" fontId="1" fillId="0" borderId="7" xfId="0" applyNumberFormat="1" applyFont="1" applyBorder="1"/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1" fillId="0" borderId="4" xfId="0" applyFont="1" applyBorder="1"/>
    <xf numFmtId="43" fontId="1" fillId="0" borderId="6" xfId="0" applyNumberFormat="1" applyFont="1" applyBorder="1"/>
    <xf numFmtId="0" fontId="1" fillId="4" borderId="5" xfId="0" applyFont="1" applyFill="1" applyBorder="1"/>
    <xf numFmtId="0" fontId="1" fillId="4" borderId="6" xfId="0" applyFont="1" applyFill="1" applyBorder="1"/>
    <xf numFmtId="166" fontId="1" fillId="0" borderId="3" xfId="3" applyNumberFormat="1" applyFont="1" applyBorder="1"/>
    <xf numFmtId="166" fontId="1" fillId="0" borderId="3" xfId="3" applyNumberFormat="1" applyFont="1" applyFill="1" applyBorder="1"/>
    <xf numFmtId="166" fontId="1" fillId="0" borderId="3" xfId="3" applyNumberFormat="1" applyFont="1" applyFill="1" applyBorder="1" applyAlignment="1">
      <alignment wrapText="1"/>
    </xf>
    <xf numFmtId="164" fontId="1" fillId="0" borderId="3" xfId="3" applyFont="1" applyFill="1" applyBorder="1" applyAlignment="1">
      <alignment wrapText="1"/>
    </xf>
    <xf numFmtId="2" fontId="1" fillId="0" borderId="3" xfId="0" applyNumberFormat="1" applyFont="1" applyBorder="1"/>
    <xf numFmtId="0" fontId="1" fillId="3" borderId="0" xfId="0" applyFont="1" applyFill="1"/>
    <xf numFmtId="0" fontId="5" fillId="0" borderId="3" xfId="0" applyFont="1" applyBorder="1"/>
    <xf numFmtId="0" fontId="5" fillId="0" borderId="3" xfId="0" applyFont="1" applyFill="1" applyBorder="1"/>
    <xf numFmtId="43" fontId="5" fillId="0" borderId="3" xfId="0" applyNumberFormat="1" applyFont="1" applyBorder="1" applyAlignment="1">
      <alignment horizontal="center"/>
    </xf>
    <xf numFmtId="0" fontId="5" fillId="3" borderId="3" xfId="0" applyFont="1" applyFill="1" applyBorder="1"/>
    <xf numFmtId="164" fontId="1" fillId="3" borderId="3" xfId="3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7" borderId="0" xfId="0" applyFont="1" applyFill="1" applyAlignment="1">
      <alignment vertical="center"/>
    </xf>
    <xf numFmtId="0" fontId="11" fillId="7" borderId="0" xfId="0" applyFont="1" applyFill="1"/>
    <xf numFmtId="0" fontId="11" fillId="3" borderId="0" xfId="0" applyFont="1" applyFill="1"/>
    <xf numFmtId="43" fontId="8" fillId="0" borderId="0" xfId="0" applyNumberFormat="1" applyFont="1"/>
    <xf numFmtId="0" fontId="10" fillId="6" borderId="0" xfId="0" applyFont="1" applyFill="1"/>
    <xf numFmtId="0" fontId="10" fillId="0" borderId="0" xfId="0" applyFont="1"/>
    <xf numFmtId="0" fontId="13" fillId="7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 wrapText="1"/>
    </xf>
    <xf numFmtId="43" fontId="12" fillId="2" borderId="3" xfId="3" applyNumberFormat="1" applyFont="1" applyFill="1" applyBorder="1" applyAlignment="1">
      <alignment horizontal="right" vertical="center"/>
    </xf>
    <xf numFmtId="39" fontId="11" fillId="2" borderId="3" xfId="3" applyNumberFormat="1" applyFont="1" applyFill="1" applyBorder="1" applyAlignment="1">
      <alignment vertical="center"/>
    </xf>
    <xf numFmtId="0" fontId="14" fillId="0" borderId="0" xfId="0" applyFont="1"/>
    <xf numFmtId="0" fontId="8" fillId="2" borderId="0" xfId="0" applyFont="1" applyFill="1"/>
    <xf numFmtId="0" fontId="8" fillId="0" borderId="0" xfId="0" applyFont="1" applyBorder="1"/>
    <xf numFmtId="164" fontId="1" fillId="0" borderId="11" xfId="3" applyFont="1" applyBorder="1"/>
    <xf numFmtId="2" fontId="2" fillId="3" borderId="3" xfId="0" applyNumberFormat="1" applyFont="1" applyFill="1" applyBorder="1"/>
    <xf numFmtId="164" fontId="1" fillId="3" borderId="3" xfId="3" applyFont="1" applyFill="1" applyBorder="1" applyAlignment="1">
      <alignment horizontal="center" vertical="center"/>
    </xf>
    <xf numFmtId="164" fontId="1" fillId="0" borderId="3" xfId="3" applyFont="1" applyBorder="1" applyAlignment="1">
      <alignment horizontal="center"/>
    </xf>
    <xf numFmtId="164" fontId="1" fillId="0" borderId="3" xfId="3" applyFont="1" applyFill="1" applyBorder="1" applyAlignment="1">
      <alignment horizontal="center"/>
    </xf>
    <xf numFmtId="43" fontId="1" fillId="0" borderId="3" xfId="0" applyNumberFormat="1" applyFont="1" applyBorder="1" applyAlignment="1">
      <alignment horizontal="center" wrapText="1"/>
    </xf>
    <xf numFmtId="164" fontId="1" fillId="7" borderId="3" xfId="3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43" fontId="1" fillId="0" borderId="3" xfId="3" applyNumberFormat="1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43" fontId="1" fillId="0" borderId="3" xfId="0" applyNumberFormat="1" applyFont="1" applyBorder="1" applyAlignment="1">
      <alignment horizontal="left"/>
    </xf>
    <xf numFmtId="0" fontId="2" fillId="0" borderId="8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1" fillId="0" borderId="5" xfId="0" applyFont="1" applyFill="1" applyBorder="1"/>
    <xf numFmtId="0" fontId="1" fillId="5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43" fontId="1" fillId="5" borderId="3" xfId="0" applyNumberFormat="1" applyFont="1" applyFill="1" applyBorder="1"/>
    <xf numFmtId="0" fontId="1" fillId="5" borderId="3" xfId="0" applyFont="1" applyFill="1" applyBorder="1"/>
    <xf numFmtId="0" fontId="1" fillId="0" borderId="1" xfId="0" applyFont="1" applyFill="1" applyBorder="1"/>
    <xf numFmtId="0" fontId="1" fillId="0" borderId="14" xfId="0" applyFont="1" applyBorder="1"/>
    <xf numFmtId="0" fontId="1" fillId="8" borderId="4" xfId="0" applyFont="1" applyFill="1" applyBorder="1" applyAlignment="1">
      <alignment horizontal="left" vertical="center"/>
    </xf>
    <xf numFmtId="43" fontId="1" fillId="3" borderId="3" xfId="0" applyNumberFormat="1" applyFont="1" applyFill="1" applyBorder="1"/>
    <xf numFmtId="0" fontId="1" fillId="3" borderId="3" xfId="0" applyFont="1" applyFill="1" applyBorder="1"/>
    <xf numFmtId="0" fontId="1" fillId="0" borderId="7" xfId="0" applyFont="1" applyBorder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43" fontId="1" fillId="0" borderId="3" xfId="0" applyNumberFormat="1" applyFont="1" applyFill="1" applyBorder="1"/>
    <xf numFmtId="0" fontId="5" fillId="3" borderId="0" xfId="0" applyFont="1" applyFill="1"/>
    <xf numFmtId="0" fontId="5" fillId="6" borderId="0" xfId="0" applyFont="1" applyFill="1"/>
    <xf numFmtId="0" fontId="5" fillId="7" borderId="0" xfId="0" applyFont="1" applyFill="1"/>
    <xf numFmtId="0" fontId="5" fillId="0" borderId="0" xfId="0" applyFont="1" applyFill="1"/>
    <xf numFmtId="0" fontId="19" fillId="0" borderId="3" xfId="0" applyFont="1" applyFill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Border="1"/>
    <xf numFmtId="0" fontId="20" fillId="3" borderId="3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horizontal="left" vertic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39" fontId="19" fillId="0" borderId="3" xfId="3" applyNumberFormat="1" applyFont="1" applyFill="1" applyBorder="1" applyAlignment="1">
      <alignment vertical="center"/>
    </xf>
    <xf numFmtId="43" fontId="19" fillId="0" borderId="3" xfId="3" applyNumberFormat="1" applyFont="1" applyFill="1" applyBorder="1" applyAlignment="1">
      <alignment horizontal="right" vertical="center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/>
    </xf>
    <xf numFmtId="0" fontId="20" fillId="3" borderId="3" xfId="0" applyFont="1" applyFill="1" applyBorder="1" applyAlignment="1">
      <alignment horizontal="right" vertical="center" wrapText="1"/>
    </xf>
    <xf numFmtId="0" fontId="20" fillId="3" borderId="3" xfId="0" applyFont="1" applyFill="1" applyBorder="1" applyAlignment="1">
      <alignment horizontal="center" vertical="center" wrapText="1"/>
    </xf>
    <xf numFmtId="39" fontId="20" fillId="3" borderId="3" xfId="3" applyNumberFormat="1" applyFont="1" applyFill="1" applyBorder="1" applyAlignment="1">
      <alignment vertical="center"/>
    </xf>
    <xf numFmtId="43" fontId="20" fillId="3" borderId="3" xfId="3" applyNumberFormat="1" applyFont="1" applyFill="1" applyBorder="1" applyAlignment="1">
      <alignment horizontal="right" vertical="center"/>
    </xf>
    <xf numFmtId="39" fontId="19" fillId="3" borderId="3" xfId="3" applyNumberFormat="1" applyFont="1" applyFill="1" applyBorder="1" applyAlignment="1">
      <alignment vertical="center"/>
    </xf>
    <xf numFmtId="43" fontId="19" fillId="3" borderId="3" xfId="3" applyNumberFormat="1" applyFont="1" applyFill="1" applyBorder="1" applyAlignment="1">
      <alignment horizontal="right" vertical="center"/>
    </xf>
    <xf numFmtId="0" fontId="20" fillId="3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vertical="top" wrapText="1"/>
    </xf>
    <xf numFmtId="164" fontId="19" fillId="3" borderId="3" xfId="3" applyFont="1" applyFill="1" applyBorder="1" applyAlignment="1">
      <alignment vertical="center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0" borderId="0" xfId="0" applyFont="1" applyBorder="1"/>
    <xf numFmtId="0" fontId="20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0" fillId="0" borderId="0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21" fillId="0" borderId="1" xfId="0" applyFont="1" applyBorder="1"/>
    <xf numFmtId="0" fontId="19" fillId="0" borderId="1" xfId="0" applyFont="1" applyBorder="1"/>
    <xf numFmtId="165" fontId="19" fillId="0" borderId="0" xfId="0" applyNumberFormat="1" applyFont="1" applyBorder="1"/>
    <xf numFmtId="43" fontId="19" fillId="0" borderId="0" xfId="3" applyNumberFormat="1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4" xfId="0" applyFont="1" applyBorder="1"/>
    <xf numFmtId="0" fontId="24" fillId="0" borderId="5" xfId="0" applyFont="1" applyBorder="1"/>
    <xf numFmtId="0" fontId="25" fillId="0" borderId="5" xfId="0" applyFont="1" applyBorder="1"/>
    <xf numFmtId="0" fontId="25" fillId="0" borderId="6" xfId="0" applyFont="1" applyBorder="1"/>
    <xf numFmtId="10" fontId="25" fillId="0" borderId="14" xfId="0" applyNumberFormat="1" applyFont="1" applyBorder="1" applyAlignment="1">
      <alignment horizontal="center"/>
    </xf>
    <xf numFmtId="0" fontId="25" fillId="0" borderId="0" xfId="0" applyFont="1"/>
    <xf numFmtId="0" fontId="25" fillId="0" borderId="0" xfId="0" applyFont="1" applyBorder="1"/>
    <xf numFmtId="0" fontId="11" fillId="0" borderId="3" xfId="0" applyFont="1" applyBorder="1"/>
    <xf numFmtId="4" fontId="11" fillId="7" borderId="3" xfId="0" applyNumberFormat="1" applyFont="1" applyFill="1" applyBorder="1" applyAlignment="1">
      <alignment vertical="center"/>
    </xf>
    <xf numFmtId="0" fontId="11" fillId="7" borderId="3" xfId="0" applyFont="1" applyFill="1" applyBorder="1"/>
    <xf numFmtId="0" fontId="11" fillId="3" borderId="3" xfId="0" applyFont="1" applyFill="1" applyBorder="1"/>
    <xf numFmtId="0" fontId="5" fillId="6" borderId="3" xfId="0" applyFont="1" applyFill="1" applyBorder="1"/>
    <xf numFmtId="4" fontId="5" fillId="6" borderId="3" xfId="0" applyNumberFormat="1" applyFont="1" applyFill="1" applyBorder="1"/>
    <xf numFmtId="0" fontId="10" fillId="6" borderId="3" xfId="0" applyFont="1" applyFill="1" applyBorder="1"/>
    <xf numFmtId="0" fontId="5" fillId="7" borderId="3" xfId="0" applyFont="1" applyFill="1" applyBorder="1"/>
    <xf numFmtId="0" fontId="8" fillId="0" borderId="3" xfId="0" applyFont="1" applyBorder="1"/>
    <xf numFmtId="0" fontId="16" fillId="9" borderId="3" xfId="0" applyFont="1" applyFill="1" applyBorder="1"/>
    <xf numFmtId="0" fontId="20" fillId="3" borderId="7" xfId="0" applyFont="1" applyFill="1" applyBorder="1" applyAlignment="1">
      <alignment horizontal="left" vertical="center"/>
    </xf>
    <xf numFmtId="0" fontId="19" fillId="3" borderId="7" xfId="0" applyFont="1" applyFill="1" applyBorder="1"/>
    <xf numFmtId="39" fontId="19" fillId="3" borderId="7" xfId="3" applyNumberFormat="1" applyFont="1" applyFill="1" applyBorder="1"/>
    <xf numFmtId="164" fontId="19" fillId="3" borderId="7" xfId="3" applyFont="1" applyFill="1" applyBorder="1"/>
    <xf numFmtId="0" fontId="20" fillId="3" borderId="11" xfId="0" applyFont="1" applyFill="1" applyBorder="1" applyAlignment="1">
      <alignment horizontal="left" vertical="center" wrapText="1"/>
    </xf>
    <xf numFmtId="0" fontId="19" fillId="3" borderId="11" xfId="0" applyFont="1" applyFill="1" applyBorder="1" applyAlignment="1">
      <alignment horizontal="left" vertical="center"/>
    </xf>
    <xf numFmtId="0" fontId="20" fillId="3" borderId="11" xfId="0" applyFont="1" applyFill="1" applyBorder="1" applyAlignment="1">
      <alignment horizontal="right" vertical="center" wrapText="1"/>
    </xf>
    <xf numFmtId="0" fontId="20" fillId="3" borderId="11" xfId="0" applyFont="1" applyFill="1" applyBorder="1" applyAlignment="1">
      <alignment horizontal="center" vertical="center" wrapText="1"/>
    </xf>
    <xf numFmtId="39" fontId="20" fillId="3" borderId="11" xfId="3" applyNumberFormat="1" applyFont="1" applyFill="1" applyBorder="1" applyAlignment="1">
      <alignment vertical="center"/>
    </xf>
    <xf numFmtId="43" fontId="20" fillId="3" borderId="11" xfId="3" applyNumberFormat="1" applyFont="1" applyFill="1" applyBorder="1" applyAlignment="1">
      <alignment horizontal="right" vertical="center"/>
    </xf>
    <xf numFmtId="164" fontId="22" fillId="4" borderId="15" xfId="3" applyFont="1" applyFill="1" applyBorder="1"/>
    <xf numFmtId="43" fontId="1" fillId="2" borderId="3" xfId="0" applyNumberFormat="1" applyFont="1" applyFill="1" applyBorder="1" applyAlignment="1">
      <alignment horizontal="center"/>
    </xf>
    <xf numFmtId="43" fontId="1" fillId="2" borderId="3" xfId="0" applyNumberFormat="1" applyFont="1" applyFill="1" applyBorder="1" applyAlignment="1">
      <alignment horizontal="center" wrapText="1"/>
    </xf>
    <xf numFmtId="0" fontId="1" fillId="5" borderId="0" xfId="0" applyFont="1" applyFill="1"/>
    <xf numFmtId="0" fontId="5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12" xfId="0" applyFont="1" applyBorder="1"/>
    <xf numFmtId="0" fontId="24" fillId="0" borderId="2" xfId="0" applyFont="1" applyBorder="1"/>
    <xf numFmtId="0" fontId="25" fillId="0" borderId="2" xfId="0" applyFont="1" applyBorder="1"/>
    <xf numFmtId="0" fontId="25" fillId="0" borderId="13" xfId="0" applyFont="1" applyBorder="1" applyAlignment="1">
      <alignment horizontal="center"/>
    </xf>
    <xf numFmtId="0" fontId="25" fillId="0" borderId="7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center"/>
    </xf>
    <xf numFmtId="0" fontId="25" fillId="0" borderId="14" xfId="0" applyFont="1" applyBorder="1"/>
    <xf numFmtId="0" fontId="24" fillId="0" borderId="4" xfId="0" applyFont="1" applyFill="1" applyBorder="1"/>
    <xf numFmtId="2" fontId="19" fillId="0" borderId="3" xfId="0" applyNumberFormat="1" applyFont="1" applyFill="1" applyBorder="1" applyAlignment="1">
      <alignment horizontal="left" vertical="center" wrapText="1"/>
    </xf>
    <xf numFmtId="164" fontId="19" fillId="0" borderId="3" xfId="3" applyFont="1" applyFill="1" applyBorder="1" applyAlignment="1">
      <alignment vertical="center"/>
    </xf>
    <xf numFmtId="0" fontId="19" fillId="0" borderId="3" xfId="0" applyFont="1" applyFill="1" applyBorder="1" applyAlignment="1">
      <alignment wrapText="1"/>
    </xf>
    <xf numFmtId="0" fontId="19" fillId="0" borderId="3" xfId="0" applyFont="1" applyFill="1" applyBorder="1" applyAlignment="1">
      <alignment horizontal="center" vertical="center"/>
    </xf>
    <xf numFmtId="164" fontId="19" fillId="0" borderId="3" xfId="3" applyFont="1" applyFill="1" applyBorder="1" applyAlignment="1">
      <alignment horizontal="center" vertical="center"/>
    </xf>
    <xf numFmtId="43" fontId="19" fillId="0" borderId="3" xfId="3" applyNumberFormat="1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2" fontId="1" fillId="3" borderId="3" xfId="3" applyNumberFormat="1" applyFont="1" applyFill="1" applyBorder="1" applyAlignment="1"/>
    <xf numFmtId="0" fontId="1" fillId="5" borderId="5" xfId="0" applyFont="1" applyFill="1" applyBorder="1" applyAlignment="1"/>
    <xf numFmtId="0" fontId="2" fillId="5" borderId="5" xfId="0" applyFont="1" applyFill="1" applyBorder="1" applyAlignment="1"/>
    <xf numFmtId="0" fontId="2" fillId="5" borderId="6" xfId="0" applyFont="1" applyFill="1" applyBorder="1" applyAlignment="1"/>
    <xf numFmtId="0" fontId="1" fillId="5" borderId="3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43" fontId="1" fillId="5" borderId="3" xfId="3" applyNumberFormat="1" applyFont="1" applyFill="1" applyBorder="1" applyAlignment="1">
      <alignment horizontal="center"/>
    </xf>
    <xf numFmtId="0" fontId="1" fillId="5" borderId="3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wrapText="1"/>
    </xf>
    <xf numFmtId="43" fontId="2" fillId="4" borderId="5" xfId="0" applyNumberFormat="1" applyFont="1" applyFill="1" applyBorder="1"/>
    <xf numFmtId="166" fontId="1" fillId="0" borderId="3" xfId="3" applyNumberFormat="1" applyFont="1" applyFill="1" applyBorder="1" applyAlignment="1">
      <alignment horizontal="center"/>
    </xf>
    <xf numFmtId="0" fontId="29" fillId="3" borderId="3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164" fontId="1" fillId="0" borderId="3" xfId="3" applyFont="1" applyFill="1" applyBorder="1"/>
    <xf numFmtId="164" fontId="1" fillId="0" borderId="0" xfId="3" applyFont="1"/>
    <xf numFmtId="43" fontId="2" fillId="3" borderId="11" xfId="3" applyNumberFormat="1" applyFont="1" applyFill="1" applyBorder="1" applyAlignment="1">
      <alignment horizontal="center"/>
    </xf>
    <xf numFmtId="43" fontId="2" fillId="3" borderId="12" xfId="3" applyNumberFormat="1" applyFont="1" applyFill="1" applyBorder="1" applyAlignment="1">
      <alignment horizontal="center"/>
    </xf>
    <xf numFmtId="43" fontId="2" fillId="3" borderId="2" xfId="3" applyNumberFormat="1" applyFont="1" applyFill="1" applyBorder="1" applyAlignment="1">
      <alignment horizontal="center"/>
    </xf>
    <xf numFmtId="0" fontId="1" fillId="3" borderId="2" xfId="0" applyFont="1" applyFill="1" applyBorder="1"/>
    <xf numFmtId="43" fontId="2" fillId="3" borderId="13" xfId="3" applyNumberFormat="1" applyFont="1" applyFill="1" applyBorder="1" applyAlignment="1">
      <alignment horizontal="center"/>
    </xf>
    <xf numFmtId="43" fontId="2" fillId="3" borderId="4" xfId="3" applyNumberFormat="1" applyFont="1" applyFill="1" applyBorder="1" applyAlignment="1">
      <alignment horizontal="center"/>
    </xf>
    <xf numFmtId="43" fontId="2" fillId="3" borderId="5" xfId="3" applyNumberFormat="1" applyFont="1" applyFill="1" applyBorder="1" applyAlignment="1">
      <alignment horizontal="center"/>
    </xf>
    <xf numFmtId="0" fontId="28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left" wrapText="1"/>
    </xf>
    <xf numFmtId="0" fontId="24" fillId="0" borderId="5" xfId="0" applyFont="1" applyBorder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4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0" fillId="4" borderId="15" xfId="0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4" fillId="0" borderId="4" xfId="0" applyFont="1" applyBorder="1" applyAlignment="1">
      <alignment horizontal="right"/>
    </xf>
    <xf numFmtId="0" fontId="24" fillId="0" borderId="5" xfId="0" applyFont="1" applyBorder="1" applyAlignment="1">
      <alignment horizontal="right"/>
    </xf>
    <xf numFmtId="0" fontId="24" fillId="0" borderId="6" xfId="0" applyFont="1" applyBorder="1" applyAlignment="1">
      <alignment horizontal="right"/>
    </xf>
    <xf numFmtId="17" fontId="25" fillId="0" borderId="5" xfId="0" applyNumberFormat="1" applyFont="1" applyBorder="1" applyAlignment="1">
      <alignment horizontal="center" vertical="center"/>
    </xf>
    <xf numFmtId="17" fontId="25" fillId="0" borderId="6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43" fontId="1" fillId="0" borderId="12" xfId="0" applyNumberFormat="1" applyFont="1" applyBorder="1" applyAlignment="1">
      <alignment horizontal="center" vertical="center" wrapText="1"/>
    </xf>
    <xf numFmtId="43" fontId="1" fillId="0" borderId="13" xfId="0" applyNumberFormat="1" applyFont="1" applyBorder="1" applyAlignment="1">
      <alignment horizontal="center" vertical="center" wrapText="1"/>
    </xf>
    <xf numFmtId="43" fontId="1" fillId="0" borderId="10" xfId="0" applyNumberFormat="1" applyFont="1" applyBorder="1" applyAlignment="1">
      <alignment horizontal="center" vertical="center" wrapText="1"/>
    </xf>
    <xf numFmtId="43" fontId="1" fillId="0" borderId="14" xfId="0" applyNumberFormat="1" applyFont="1" applyBorder="1" applyAlignment="1">
      <alignment horizontal="center" vertical="center" wrapText="1"/>
    </xf>
    <xf numFmtId="43" fontId="1" fillId="0" borderId="11" xfId="0" applyNumberFormat="1" applyFont="1" applyBorder="1" applyAlignment="1">
      <alignment horizontal="center"/>
    </xf>
    <xf numFmtId="43" fontId="1" fillId="0" borderId="7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4" fontId="2" fillId="3" borderId="3" xfId="3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43" fontId="1" fillId="3" borderId="3" xfId="0" applyNumberFormat="1" applyFont="1" applyFill="1" applyBorder="1" applyAlignment="1">
      <alignment horizontal="center" vertical="center"/>
    </xf>
    <xf numFmtId="43" fontId="1" fillId="0" borderId="4" xfId="0" applyNumberFormat="1" applyFont="1" applyBorder="1" applyAlignment="1">
      <alignment horizontal="center"/>
    </xf>
    <xf numFmtId="43" fontId="1" fillId="0" borderId="5" xfId="0" applyNumberFormat="1" applyFont="1" applyBorder="1" applyAlignment="1">
      <alignment horizontal="center"/>
    </xf>
    <xf numFmtId="43" fontId="1" fillId="0" borderId="6" xfId="0" applyNumberFormat="1" applyFont="1" applyBorder="1" applyAlignment="1">
      <alignment horizontal="center"/>
    </xf>
    <xf numFmtId="43" fontId="2" fillId="0" borderId="4" xfId="0" applyNumberFormat="1" applyFont="1" applyFill="1" applyBorder="1" applyAlignment="1">
      <alignment horizontal="center"/>
    </xf>
    <xf numFmtId="43" fontId="2" fillId="0" borderId="6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43" fontId="1" fillId="3" borderId="4" xfId="0" applyNumberFormat="1" applyFont="1" applyFill="1" applyBorder="1" applyAlignment="1">
      <alignment horizontal="center"/>
    </xf>
    <xf numFmtId="43" fontId="1" fillId="3" borderId="6" xfId="0" applyNumberFormat="1" applyFont="1" applyFill="1" applyBorder="1" applyAlignment="1">
      <alignment horizontal="center"/>
    </xf>
    <xf numFmtId="2" fontId="1" fillId="3" borderId="4" xfId="3" applyNumberFormat="1" applyFont="1" applyFill="1" applyBorder="1" applyAlignment="1">
      <alignment horizontal="left"/>
    </xf>
    <xf numFmtId="2" fontId="1" fillId="3" borderId="5" xfId="3" applyNumberFormat="1" applyFont="1" applyFill="1" applyBorder="1" applyAlignment="1">
      <alignment horizontal="left"/>
    </xf>
    <xf numFmtId="2" fontId="1" fillId="3" borderId="6" xfId="3" applyNumberFormat="1" applyFont="1" applyFill="1" applyBorder="1" applyAlignment="1">
      <alignment horizontal="left"/>
    </xf>
    <xf numFmtId="0" fontId="30" fillId="0" borderId="0" xfId="0" applyFont="1" applyAlignment="1">
      <alignment horizontal="center" vertical="center"/>
    </xf>
    <xf numFmtId="43" fontId="1" fillId="0" borderId="4" xfId="0" applyNumberFormat="1" applyFont="1" applyFill="1" applyBorder="1" applyAlignment="1">
      <alignment horizontal="center"/>
    </xf>
    <xf numFmtId="43" fontId="1" fillId="0" borderId="5" xfId="0" applyNumberFormat="1" applyFont="1" applyFill="1" applyBorder="1" applyAlignment="1">
      <alignment horizontal="center"/>
    </xf>
    <xf numFmtId="43" fontId="1" fillId="0" borderId="6" xfId="0" applyNumberFormat="1" applyFont="1" applyFill="1" applyBorder="1" applyAlignment="1">
      <alignment horizontal="center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43" fontId="1" fillId="0" borderId="4" xfId="0" applyNumberFormat="1" applyFont="1" applyBorder="1" applyAlignment="1">
      <alignment horizontal="left"/>
    </xf>
    <xf numFmtId="43" fontId="1" fillId="0" borderId="5" xfId="0" applyNumberFormat="1" applyFont="1" applyBorder="1" applyAlignment="1">
      <alignment horizontal="left"/>
    </xf>
    <xf numFmtId="43" fontId="1" fillId="0" borderId="6" xfId="0" applyNumberFormat="1" applyFont="1" applyBorder="1" applyAlignment="1">
      <alignment horizontal="left"/>
    </xf>
    <xf numFmtId="164" fontId="2" fillId="3" borderId="3" xfId="3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43" fontId="2" fillId="3" borderId="3" xfId="0" applyNumberFormat="1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/>
    </xf>
    <xf numFmtId="43" fontId="2" fillId="3" borderId="6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43" fontId="1" fillId="0" borderId="12" xfId="0" applyNumberFormat="1" applyFont="1" applyBorder="1" applyAlignment="1">
      <alignment horizontal="center" wrapText="1"/>
    </xf>
    <xf numFmtId="43" fontId="1" fillId="0" borderId="13" xfId="0" applyNumberFormat="1" applyFont="1" applyBorder="1" applyAlignment="1">
      <alignment horizontal="center" wrapText="1"/>
    </xf>
    <xf numFmtId="43" fontId="1" fillId="0" borderId="10" xfId="0" applyNumberFormat="1" applyFont="1" applyBorder="1" applyAlignment="1">
      <alignment horizontal="center" wrapText="1"/>
    </xf>
    <xf numFmtId="43" fontId="1" fillId="0" borderId="1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164" fontId="2" fillId="3" borderId="4" xfId="3" applyFont="1" applyFill="1" applyBorder="1" applyAlignment="1">
      <alignment horizontal="center"/>
    </xf>
    <xf numFmtId="164" fontId="2" fillId="3" borderId="5" xfId="3" applyFont="1" applyFill="1" applyBorder="1" applyAlignment="1">
      <alignment horizontal="center"/>
    </xf>
    <xf numFmtId="164" fontId="2" fillId="3" borderId="6" xfId="3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43" fontId="2" fillId="3" borderId="4" xfId="3" applyNumberFormat="1" applyFont="1" applyFill="1" applyBorder="1" applyAlignment="1">
      <alignment horizontal="center"/>
    </xf>
    <xf numFmtId="43" fontId="2" fillId="3" borderId="5" xfId="3" applyNumberFormat="1" applyFont="1" applyFill="1" applyBorder="1" applyAlignment="1">
      <alignment horizontal="center"/>
    </xf>
    <xf numFmtId="43" fontId="2" fillId="3" borderId="6" xfId="3" applyNumberFormat="1" applyFont="1" applyFill="1" applyBorder="1" applyAlignment="1">
      <alignment horizontal="center"/>
    </xf>
    <xf numFmtId="43" fontId="2" fillId="3" borderId="3" xfId="3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164" fontId="2" fillId="3" borderId="4" xfId="3" applyFont="1" applyFill="1" applyBorder="1" applyAlignment="1">
      <alignment horizontal="center" vertical="center" wrapText="1"/>
    </xf>
    <xf numFmtId="164" fontId="2" fillId="3" borderId="5" xfId="3" applyFont="1" applyFill="1" applyBorder="1" applyAlignment="1">
      <alignment horizontal="center" vertical="center" wrapText="1"/>
    </xf>
    <xf numFmtId="164" fontId="2" fillId="3" borderId="6" xfId="3" applyFont="1" applyFill="1" applyBorder="1" applyAlignment="1">
      <alignment horizontal="center" vertical="center" wrapText="1"/>
    </xf>
    <xf numFmtId="2" fontId="1" fillId="3" borderId="3" xfId="3" applyNumberFormat="1" applyFont="1" applyFill="1" applyBorder="1" applyAlignment="1">
      <alignment horizontal="left"/>
    </xf>
    <xf numFmtId="2" fontId="1" fillId="3" borderId="4" xfId="3" applyNumberFormat="1" applyFont="1" applyFill="1" applyBorder="1" applyAlignment="1">
      <alignment horizontal="left" vertical="center"/>
    </xf>
    <xf numFmtId="2" fontId="1" fillId="3" borderId="5" xfId="3" applyNumberFormat="1" applyFont="1" applyFill="1" applyBorder="1" applyAlignment="1">
      <alignment horizontal="left" vertical="center"/>
    </xf>
    <xf numFmtId="2" fontId="1" fillId="3" borderId="6" xfId="3" applyNumberFormat="1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</cellXfs>
  <cellStyles count="6">
    <cellStyle name="Normal" xfId="0" builtinId="0"/>
    <cellStyle name="Normal 2" xfId="4" xr:uid="{00000000-0005-0000-0000-000001000000}"/>
    <cellStyle name="Normal 3" xfId="1" xr:uid="{00000000-0005-0000-0000-000002000000}"/>
    <cellStyle name="Separador de milhares 5" xfId="2" xr:uid="{00000000-0005-0000-0000-000003000000}"/>
    <cellStyle name="Vírgula" xfId="3" builtinId="3"/>
    <cellStyle name="Vírgula 2" xfId="5" xr:uid="{00000000-0005-0000-0000-000005000000}"/>
  </cellStyles>
  <dxfs count="0"/>
  <tableStyles count="0" defaultTableStyle="TableStyleMedium9" defaultPivotStyle="PivotStyleLight16"/>
  <colors>
    <mruColors>
      <color rgb="FF0000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0</xdr:rowOff>
    </xdr:from>
    <xdr:to>
      <xdr:col>2</xdr:col>
      <xdr:colOff>19050</xdr:colOff>
      <xdr:row>2</xdr:row>
      <xdr:rowOff>35719</xdr:rowOff>
    </xdr:to>
    <xdr:pic>
      <xdr:nvPicPr>
        <xdr:cNvPr id="2" name="Imagem 1" descr="Logo">
          <a:extLst>
            <a:ext uri="{FF2B5EF4-FFF2-40B4-BE49-F238E27FC236}">
              <a16:creationId xmlns:a16="http://schemas.microsoft.com/office/drawing/2014/main" id="{EA3B8ACC-DA39-4C38-9E6A-4CBCFAAFA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7" t="14958" r="71272" b="9798"/>
        <a:stretch>
          <a:fillRect/>
        </a:stretch>
      </xdr:blipFill>
      <xdr:spPr bwMode="auto">
        <a:xfrm>
          <a:off x="495300" y="0"/>
          <a:ext cx="97155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6"/>
  <sheetViews>
    <sheetView tabSelected="1" showWhiteSpace="0" view="pageBreakPreview" zoomScale="80" zoomScaleNormal="85" zoomScaleSheetLayoutView="80" workbookViewId="0">
      <selection activeCell="A8" sqref="A8:XFD8"/>
    </sheetView>
  </sheetViews>
  <sheetFormatPr defaultColWidth="9.140625" defaultRowHeight="12.75" x14ac:dyDescent="0.2"/>
  <cols>
    <col min="1" max="1" width="7.5703125" style="83" customWidth="1"/>
    <col min="2" max="2" width="15.140625" style="83" customWidth="1"/>
    <col min="3" max="3" width="70.7109375" style="83" customWidth="1"/>
    <col min="4" max="4" width="8" style="83" customWidth="1"/>
    <col min="5" max="6" width="13.85546875" style="83" customWidth="1"/>
    <col min="7" max="7" width="15.42578125" style="83" customWidth="1"/>
    <col min="8" max="8" width="18.7109375" style="100" customWidth="1"/>
    <col min="9" max="9" width="4.7109375" style="83" customWidth="1"/>
    <col min="10" max="10" width="18.5703125" style="83" customWidth="1"/>
    <col min="11" max="11" width="9.140625" style="83"/>
    <col min="12" max="12" width="12.28515625" style="83" customWidth="1"/>
    <col min="13" max="13" width="13.5703125" style="83" customWidth="1"/>
    <col min="14" max="14" width="35.85546875" style="83" customWidth="1"/>
    <col min="15" max="16384" width="9.140625" style="83"/>
  </cols>
  <sheetData>
    <row r="1" spans="1:12" x14ac:dyDescent="0.2">
      <c r="A1" s="17"/>
      <c r="B1" s="17"/>
      <c r="C1" s="17"/>
      <c r="D1" s="17"/>
      <c r="E1" s="17"/>
      <c r="F1" s="17"/>
      <c r="G1" s="17"/>
      <c r="H1" s="41"/>
    </row>
    <row r="2" spans="1:12" ht="77.25" customHeight="1" x14ac:dyDescent="0.2">
      <c r="A2" s="264"/>
      <c r="B2" s="264"/>
      <c r="C2" s="265" t="s">
        <v>465</v>
      </c>
      <c r="D2" s="265"/>
      <c r="E2" s="265"/>
      <c r="F2" s="265"/>
      <c r="G2" s="265"/>
      <c r="H2" s="265"/>
    </row>
    <row r="3" spans="1:12" x14ac:dyDescent="0.2">
      <c r="A3" s="17"/>
      <c r="B3" s="17"/>
      <c r="C3" s="17"/>
      <c r="D3" s="17"/>
      <c r="E3" s="17"/>
      <c r="F3" s="17"/>
      <c r="G3" s="17"/>
      <c r="H3" s="41"/>
    </row>
    <row r="4" spans="1:12" ht="8.25" customHeight="1" x14ac:dyDescent="0.2">
      <c r="A4" s="17"/>
      <c r="B4" s="17"/>
      <c r="C4" s="17"/>
      <c r="D4" s="17"/>
      <c r="E4" s="17"/>
      <c r="F4" s="17"/>
      <c r="G4" s="17"/>
      <c r="H4" s="41"/>
    </row>
    <row r="5" spans="1:12" ht="20.25" customHeight="1" x14ac:dyDescent="0.3">
      <c r="A5" s="268" t="s">
        <v>383</v>
      </c>
      <c r="B5" s="268"/>
      <c r="C5" s="268"/>
      <c r="D5" s="268"/>
      <c r="E5" s="268"/>
      <c r="F5" s="268"/>
      <c r="G5" s="268"/>
      <c r="H5" s="268"/>
    </row>
    <row r="6" spans="1:12" ht="31.5" customHeight="1" x14ac:dyDescent="0.3">
      <c r="A6" s="168"/>
      <c r="B6" s="168"/>
      <c r="C6" s="169"/>
      <c r="D6" s="169"/>
      <c r="E6" s="169"/>
      <c r="F6" s="169"/>
      <c r="G6" s="169"/>
      <c r="H6" s="169"/>
    </row>
    <row r="7" spans="1:12" ht="39.75" customHeight="1" x14ac:dyDescent="0.3">
      <c r="A7" s="255" t="s">
        <v>484</v>
      </c>
      <c r="B7" s="256"/>
      <c r="C7" s="256"/>
      <c r="D7" s="257"/>
      <c r="E7" s="211" t="s">
        <v>15</v>
      </c>
      <c r="F7" s="212"/>
      <c r="G7" s="272" t="s">
        <v>464</v>
      </c>
      <c r="H7" s="273"/>
    </row>
    <row r="8" spans="1:12" ht="18.75" x14ac:dyDescent="0.3">
      <c r="A8" s="258" t="s">
        <v>494</v>
      </c>
      <c r="B8" s="259"/>
      <c r="C8" s="259"/>
      <c r="D8" s="260"/>
      <c r="E8" s="213" t="s">
        <v>12</v>
      </c>
      <c r="F8" s="214"/>
      <c r="G8" s="215"/>
      <c r="H8" s="216"/>
    </row>
    <row r="9" spans="1:12" ht="18.75" x14ac:dyDescent="0.3">
      <c r="A9" s="170" t="s">
        <v>485</v>
      </c>
      <c r="B9" s="171"/>
      <c r="C9" s="172"/>
      <c r="D9" s="173"/>
      <c r="E9" s="217" t="s">
        <v>463</v>
      </c>
      <c r="F9" s="218"/>
      <c r="G9" s="219"/>
      <c r="H9" s="220" t="s">
        <v>393</v>
      </c>
    </row>
    <row r="10" spans="1:12" ht="18.75" x14ac:dyDescent="0.3">
      <c r="A10" s="221" t="s">
        <v>486</v>
      </c>
      <c r="B10" s="172"/>
      <c r="C10" s="172"/>
      <c r="D10" s="173"/>
      <c r="E10" s="269" t="s">
        <v>292</v>
      </c>
      <c r="F10" s="270"/>
      <c r="G10" s="271"/>
      <c r="H10" s="174">
        <v>0.215</v>
      </c>
    </row>
    <row r="11" spans="1:12" ht="15" customHeight="1" thickBot="1" x14ac:dyDescent="0.35">
      <c r="A11" s="175"/>
      <c r="B11" s="175"/>
      <c r="C11" s="175"/>
      <c r="D11" s="176"/>
      <c r="E11" s="176"/>
      <c r="F11" s="176"/>
      <c r="G11" s="176"/>
      <c r="H11" s="176"/>
    </row>
    <row r="12" spans="1:12" ht="8.25" customHeight="1" x14ac:dyDescent="0.2">
      <c r="A12" s="275" t="s">
        <v>0</v>
      </c>
      <c r="B12" s="275" t="s">
        <v>10</v>
      </c>
      <c r="C12" s="275" t="s">
        <v>18</v>
      </c>
      <c r="D12" s="275" t="s">
        <v>1</v>
      </c>
      <c r="E12" s="261" t="s">
        <v>386</v>
      </c>
      <c r="F12" s="261" t="s">
        <v>488</v>
      </c>
      <c r="G12" s="261" t="s">
        <v>389</v>
      </c>
      <c r="H12" s="261" t="s">
        <v>8</v>
      </c>
      <c r="J12" s="274" t="s">
        <v>107</v>
      </c>
    </row>
    <row r="13" spans="1:12" x14ac:dyDescent="0.2">
      <c r="A13" s="276"/>
      <c r="B13" s="276"/>
      <c r="C13" s="276"/>
      <c r="D13" s="276"/>
      <c r="E13" s="262"/>
      <c r="F13" s="262"/>
      <c r="G13" s="262"/>
      <c r="H13" s="262"/>
      <c r="J13" s="274"/>
    </row>
    <row r="14" spans="1:12" ht="9" customHeight="1" x14ac:dyDescent="0.2">
      <c r="A14" s="276"/>
      <c r="B14" s="276"/>
      <c r="C14" s="276"/>
      <c r="D14" s="276"/>
      <c r="E14" s="262"/>
      <c r="F14" s="262"/>
      <c r="G14" s="262"/>
      <c r="H14" s="262"/>
      <c r="J14" s="274"/>
      <c r="L14" s="84" t="s">
        <v>347</v>
      </c>
    </row>
    <row r="15" spans="1:12" ht="21" customHeight="1" thickBot="1" x14ac:dyDescent="0.25">
      <c r="A15" s="277"/>
      <c r="B15" s="277"/>
      <c r="C15" s="277"/>
      <c r="D15" s="277"/>
      <c r="E15" s="263"/>
      <c r="F15" s="263"/>
      <c r="G15" s="263"/>
      <c r="H15" s="263"/>
      <c r="J15" s="274"/>
    </row>
    <row r="16" spans="1:12" ht="15" x14ac:dyDescent="0.25">
      <c r="A16" s="187" t="s">
        <v>31</v>
      </c>
      <c r="B16" s="187" t="s">
        <v>108</v>
      </c>
      <c r="C16" s="187" t="s">
        <v>109</v>
      </c>
      <c r="D16" s="188"/>
      <c r="E16" s="189"/>
      <c r="F16" s="189"/>
      <c r="G16" s="190"/>
      <c r="H16" s="190"/>
      <c r="I16" s="85"/>
      <c r="J16" s="177"/>
      <c r="K16" s="85"/>
      <c r="L16" s="85"/>
    </row>
    <row r="17" spans="1:12" ht="60" x14ac:dyDescent="0.2">
      <c r="A17" s="222" t="s">
        <v>369</v>
      </c>
      <c r="B17" s="137" t="s">
        <v>384</v>
      </c>
      <c r="C17" s="138" t="s">
        <v>376</v>
      </c>
      <c r="D17" s="139" t="s">
        <v>240</v>
      </c>
      <c r="E17" s="140">
        <v>1</v>
      </c>
      <c r="F17" s="140">
        <v>1099.6199999999999</v>
      </c>
      <c r="G17" s="141">
        <f>TRUNC(F17*$H$10+F17,2)</f>
        <v>1336.03</v>
      </c>
      <c r="H17" s="141">
        <f>TRUNC(E17*G17,2)</f>
        <v>1336.03</v>
      </c>
      <c r="I17" s="86"/>
      <c r="J17" s="178">
        <v>1099.6199999999999</v>
      </c>
      <c r="K17" s="85"/>
      <c r="L17" s="85" t="s">
        <v>305</v>
      </c>
    </row>
    <row r="18" spans="1:12" ht="33.75" customHeight="1" x14ac:dyDescent="0.2">
      <c r="A18" s="222" t="s">
        <v>32</v>
      </c>
      <c r="B18" s="133" t="s">
        <v>330</v>
      </c>
      <c r="C18" s="138" t="s">
        <v>295</v>
      </c>
      <c r="D18" s="139" t="s">
        <v>147</v>
      </c>
      <c r="E18" s="140">
        <f>Plan2!I4</f>
        <v>32.287500000000001</v>
      </c>
      <c r="F18" s="140">
        <v>7.33</v>
      </c>
      <c r="G18" s="141">
        <f>TRUNC(F18*$H$10+F18,2)</f>
        <v>8.9</v>
      </c>
      <c r="H18" s="141">
        <f>TRUNC(E18*G18,2)</f>
        <v>287.35000000000002</v>
      </c>
      <c r="I18" s="87"/>
      <c r="J18" s="179">
        <v>7.24</v>
      </c>
      <c r="K18" s="85"/>
      <c r="L18" s="85" t="s">
        <v>245</v>
      </c>
    </row>
    <row r="19" spans="1:12" ht="33.75" customHeight="1" x14ac:dyDescent="0.2">
      <c r="A19" s="222" t="s">
        <v>450</v>
      </c>
      <c r="B19" s="133" t="s">
        <v>446</v>
      </c>
      <c r="C19" s="138" t="s">
        <v>447</v>
      </c>
      <c r="D19" s="139" t="s">
        <v>241</v>
      </c>
      <c r="E19" s="140">
        <f>(0.4*2.1+1.5*1.1+0.5*1.1+1.05*2+1*1+3.3*1+20)*0.15</f>
        <v>4.4160000000000004</v>
      </c>
      <c r="F19" s="140">
        <v>96.37</v>
      </c>
      <c r="G19" s="141">
        <f t="shared" ref="G19:G21" si="0">TRUNC(F19*$H$10+F19,2)</f>
        <v>117.08</v>
      </c>
      <c r="H19" s="141">
        <f t="shared" ref="H19:H21" si="1">TRUNC(E19*G19,2)</f>
        <v>517.02</v>
      </c>
      <c r="I19" s="87"/>
      <c r="J19" s="179"/>
      <c r="K19" s="85"/>
      <c r="L19" s="85"/>
    </row>
    <row r="20" spans="1:12" ht="33.75" customHeight="1" x14ac:dyDescent="0.2">
      <c r="A20" s="222" t="s">
        <v>451</v>
      </c>
      <c r="B20" s="133" t="s">
        <v>445</v>
      </c>
      <c r="C20" s="138" t="s">
        <v>444</v>
      </c>
      <c r="D20" s="139" t="s">
        <v>147</v>
      </c>
      <c r="E20" s="140">
        <v>144.1</v>
      </c>
      <c r="F20" s="140">
        <v>14.19</v>
      </c>
      <c r="G20" s="141">
        <f t="shared" si="0"/>
        <v>17.239999999999998</v>
      </c>
      <c r="H20" s="141">
        <f t="shared" si="1"/>
        <v>2484.2800000000002</v>
      </c>
      <c r="I20" s="87"/>
      <c r="J20" s="179"/>
      <c r="K20" s="85"/>
      <c r="L20" s="85"/>
    </row>
    <row r="21" spans="1:12" ht="33.75" customHeight="1" x14ac:dyDescent="0.2">
      <c r="A21" s="222" t="s">
        <v>452</v>
      </c>
      <c r="B21" s="133" t="s">
        <v>448</v>
      </c>
      <c r="C21" s="138" t="s">
        <v>449</v>
      </c>
      <c r="D21" s="139" t="s">
        <v>147</v>
      </c>
      <c r="E21" s="140">
        <f>18.37+2.7</f>
        <v>21.07</v>
      </c>
      <c r="F21" s="140">
        <v>11.4</v>
      </c>
      <c r="G21" s="141">
        <f t="shared" si="0"/>
        <v>13.85</v>
      </c>
      <c r="H21" s="141">
        <f t="shared" si="1"/>
        <v>291.81</v>
      </c>
      <c r="I21" s="87"/>
      <c r="J21" s="179"/>
      <c r="K21" s="85"/>
      <c r="L21" s="85"/>
    </row>
    <row r="22" spans="1:12" ht="33.75" customHeight="1" x14ac:dyDescent="0.2">
      <c r="A22" s="222" t="s">
        <v>482</v>
      </c>
      <c r="B22" s="133"/>
      <c r="C22" s="138" t="s">
        <v>490</v>
      </c>
      <c r="D22" s="139" t="s">
        <v>147</v>
      </c>
      <c r="E22" s="140">
        <f>(2.1*2.5)+(0.8*2.1)+(1.2*1*2)+(0.7*2.1*3)</f>
        <v>13.74</v>
      </c>
      <c r="F22" s="140">
        <v>45</v>
      </c>
      <c r="G22" s="141">
        <f t="shared" ref="G22" si="2">TRUNC(F22*$H$10+F22,2)</f>
        <v>54.67</v>
      </c>
      <c r="H22" s="141">
        <f t="shared" ref="H22" si="3">TRUNC(E22*G22,2)</f>
        <v>751.16</v>
      </c>
      <c r="I22" s="87"/>
      <c r="J22" s="179"/>
      <c r="K22" s="85"/>
      <c r="L22" s="85"/>
    </row>
    <row r="23" spans="1:12" ht="15" x14ac:dyDescent="0.2">
      <c r="A23" s="142"/>
      <c r="B23" s="143"/>
      <c r="C23" s="144" t="s">
        <v>33</v>
      </c>
      <c r="D23" s="145"/>
      <c r="E23" s="146"/>
      <c r="F23" s="146"/>
      <c r="G23" s="145"/>
      <c r="H23" s="147">
        <f>SUM(H17:H22)</f>
        <v>5667.6500000000005</v>
      </c>
      <c r="I23" s="85"/>
      <c r="J23" s="177"/>
      <c r="K23" s="85"/>
      <c r="L23" s="85"/>
    </row>
    <row r="24" spans="1:12" ht="15" x14ac:dyDescent="0.2">
      <c r="A24" s="142" t="s">
        <v>34</v>
      </c>
      <c r="B24" s="136" t="s">
        <v>111</v>
      </c>
      <c r="C24" s="142" t="s">
        <v>19</v>
      </c>
      <c r="D24" s="145"/>
      <c r="E24" s="148"/>
      <c r="F24" s="148"/>
      <c r="G24" s="145"/>
      <c r="H24" s="149"/>
      <c r="I24" s="85"/>
      <c r="J24" s="177"/>
      <c r="K24" s="85"/>
      <c r="L24" s="85"/>
    </row>
    <row r="25" spans="1:12" ht="17.25" customHeight="1" x14ac:dyDescent="0.2">
      <c r="A25" s="133" t="s">
        <v>35</v>
      </c>
      <c r="B25" s="133" t="s">
        <v>377</v>
      </c>
      <c r="C25" s="133" t="s">
        <v>296</v>
      </c>
      <c r="D25" s="139" t="s">
        <v>241</v>
      </c>
      <c r="E25" s="140">
        <f>Plan2!F4</f>
        <v>8.2800000000000011</v>
      </c>
      <c r="F25" s="140">
        <v>47.94</v>
      </c>
      <c r="G25" s="141">
        <f>TRUNC(F25*$H$10+F25,2)</f>
        <v>58.24</v>
      </c>
      <c r="H25" s="141">
        <f>TRUNC(E25*G25,2)</f>
        <v>482.22</v>
      </c>
      <c r="I25" s="85"/>
      <c r="J25" s="177">
        <v>47.94</v>
      </c>
      <c r="K25" s="85"/>
      <c r="L25" s="85" t="s">
        <v>245</v>
      </c>
    </row>
    <row r="26" spans="1:12" ht="18.75" customHeight="1" x14ac:dyDescent="0.2">
      <c r="A26" s="133" t="s">
        <v>36</v>
      </c>
      <c r="B26" s="137" t="s">
        <v>252</v>
      </c>
      <c r="C26" s="133" t="s">
        <v>303</v>
      </c>
      <c r="D26" s="139" t="s">
        <v>241</v>
      </c>
      <c r="E26" s="140">
        <f>Plan2!E7</f>
        <v>24.217500000000001</v>
      </c>
      <c r="F26" s="140">
        <v>30.06</v>
      </c>
      <c r="G26" s="141">
        <f>TRUNC(F26*$H$10+F26,2)</f>
        <v>36.520000000000003</v>
      </c>
      <c r="H26" s="141">
        <f>TRUNC(E26*G26,2)</f>
        <v>884.42</v>
      </c>
      <c r="I26" s="85"/>
      <c r="J26" s="177">
        <v>30.06</v>
      </c>
      <c r="K26" s="85"/>
      <c r="L26" s="85"/>
    </row>
    <row r="27" spans="1:12" ht="15" x14ac:dyDescent="0.2">
      <c r="A27" s="142"/>
      <c r="B27" s="143"/>
      <c r="C27" s="144" t="s">
        <v>37</v>
      </c>
      <c r="D27" s="145"/>
      <c r="E27" s="146"/>
      <c r="F27" s="146"/>
      <c r="G27" s="145"/>
      <c r="H27" s="147">
        <f>SUM(H25:H26)</f>
        <v>1366.6399999999999</v>
      </c>
      <c r="I27" s="85"/>
      <c r="J27" s="177"/>
      <c r="K27" s="85"/>
      <c r="L27" s="85"/>
    </row>
    <row r="28" spans="1:12" ht="15" x14ac:dyDescent="0.2">
      <c r="A28" s="142" t="s">
        <v>38</v>
      </c>
      <c r="B28" s="136" t="s">
        <v>218</v>
      </c>
      <c r="C28" s="150" t="s">
        <v>20</v>
      </c>
      <c r="D28" s="145"/>
      <c r="E28" s="148"/>
      <c r="F28" s="148"/>
      <c r="G28" s="145"/>
      <c r="H28" s="149"/>
      <c r="I28" s="85"/>
      <c r="J28" s="177"/>
      <c r="K28" s="85"/>
      <c r="L28" s="85"/>
    </row>
    <row r="29" spans="1:12" ht="30" x14ac:dyDescent="0.2">
      <c r="A29" s="133" t="s">
        <v>39</v>
      </c>
      <c r="B29" s="137" t="s">
        <v>461</v>
      </c>
      <c r="C29" s="138" t="s">
        <v>462</v>
      </c>
      <c r="D29" s="139" t="s">
        <v>103</v>
      </c>
      <c r="E29" s="140">
        <f>Plan2!E10</f>
        <v>0.32</v>
      </c>
      <c r="F29" s="140">
        <v>380.78</v>
      </c>
      <c r="G29" s="141">
        <f>TRUNC(F29*$H$10+F29,2)</f>
        <v>462.64</v>
      </c>
      <c r="H29" s="141">
        <f>TRUNC(E29*G29,2)</f>
        <v>148.04</v>
      </c>
      <c r="I29" s="85"/>
      <c r="J29" s="177"/>
      <c r="K29" s="85"/>
      <c r="L29" s="85"/>
    </row>
    <row r="30" spans="1:12" ht="15" x14ac:dyDescent="0.2">
      <c r="A30" s="133" t="s">
        <v>40</v>
      </c>
      <c r="B30" s="137" t="s">
        <v>110</v>
      </c>
      <c r="C30" s="138" t="s">
        <v>366</v>
      </c>
      <c r="D30" s="139" t="s">
        <v>102</v>
      </c>
      <c r="E30" s="140">
        <f>(((1.75*4*4)+(1*6*2*4)+(22.8*4))*0.395)+((0.75*10*4)+(0.75*155))*0.154</f>
        <v>88.566499999999991</v>
      </c>
      <c r="F30" s="140">
        <v>13.57</v>
      </c>
      <c r="G30" s="141">
        <f>TRUNC(F30*$H$10+F30,2)</f>
        <v>16.48</v>
      </c>
      <c r="H30" s="141">
        <f>TRUNC(E30*G30,2)</f>
        <v>1459.57</v>
      </c>
      <c r="I30" s="85"/>
      <c r="J30" s="177">
        <v>12.3</v>
      </c>
      <c r="K30" s="85"/>
      <c r="L30" s="85"/>
    </row>
    <row r="31" spans="1:12" ht="30" x14ac:dyDescent="0.2">
      <c r="A31" s="133" t="s">
        <v>41</v>
      </c>
      <c r="B31" s="137" t="s">
        <v>253</v>
      </c>
      <c r="C31" s="138" t="s">
        <v>390</v>
      </c>
      <c r="D31" s="139" t="s">
        <v>103</v>
      </c>
      <c r="E31" s="140">
        <f>(((1*1*0.35)+(0.15*0.3*1.35))*4)+((6.15+6.15+5.25+5.25)*0.15*0.3)</f>
        <v>2.6689999999999996</v>
      </c>
      <c r="F31" s="140">
        <v>426.34</v>
      </c>
      <c r="G31" s="141">
        <f>TRUNC(F31*$H$10+F31,2)</f>
        <v>518</v>
      </c>
      <c r="H31" s="141">
        <f>TRUNC(E31*G31,2)</f>
        <v>1382.54</v>
      </c>
      <c r="I31" s="88"/>
      <c r="J31" s="180">
        <v>362.4</v>
      </c>
      <c r="K31" s="85"/>
      <c r="L31" s="85" t="s">
        <v>245</v>
      </c>
    </row>
    <row r="32" spans="1:12" ht="15" x14ac:dyDescent="0.2">
      <c r="A32" s="133" t="s">
        <v>467</v>
      </c>
      <c r="B32" s="133" t="s">
        <v>368</v>
      </c>
      <c r="C32" s="138" t="s">
        <v>367</v>
      </c>
      <c r="D32" s="139" t="s">
        <v>101</v>
      </c>
      <c r="E32" s="140">
        <f>((1*0.35*4)+((0.15+0.15+0.3+0.3)*1.35))+(6.15+6.15+5.25+5.25)*0.3*2</f>
        <v>16.294999999999998</v>
      </c>
      <c r="F32" s="140">
        <v>43.33</v>
      </c>
      <c r="G32" s="141">
        <f>TRUNC(F32*$H$10+F32,2)</f>
        <v>52.64</v>
      </c>
      <c r="H32" s="141">
        <f>TRUNC(E32*G32,2)</f>
        <v>857.76</v>
      </c>
      <c r="I32" s="85"/>
      <c r="J32" s="177">
        <v>40.56</v>
      </c>
      <c r="K32" s="85"/>
      <c r="L32" s="85" t="s">
        <v>245</v>
      </c>
    </row>
    <row r="33" spans="1:14" ht="15" x14ac:dyDescent="0.2">
      <c r="A33" s="142"/>
      <c r="B33" s="143"/>
      <c r="C33" s="144" t="s">
        <v>42</v>
      </c>
      <c r="D33" s="145"/>
      <c r="E33" s="146"/>
      <c r="F33" s="146"/>
      <c r="G33" s="149"/>
      <c r="H33" s="147">
        <f>SUM(H29:H32)</f>
        <v>3847.91</v>
      </c>
      <c r="I33" s="85"/>
      <c r="J33" s="177"/>
      <c r="K33" s="85"/>
      <c r="L33" s="85"/>
    </row>
    <row r="34" spans="1:14" ht="15" x14ac:dyDescent="0.2">
      <c r="A34" s="142" t="s">
        <v>43</v>
      </c>
      <c r="B34" s="136" t="s">
        <v>219</v>
      </c>
      <c r="C34" s="150" t="s">
        <v>21</v>
      </c>
      <c r="D34" s="145"/>
      <c r="E34" s="148"/>
      <c r="F34" s="148"/>
      <c r="G34" s="149"/>
      <c r="H34" s="149"/>
      <c r="I34" s="85"/>
      <c r="J34" s="177"/>
      <c r="K34" s="85"/>
      <c r="L34" s="85"/>
    </row>
    <row r="35" spans="1:14" ht="18.75" customHeight="1" x14ac:dyDescent="0.2">
      <c r="A35" s="133" t="s">
        <v>44</v>
      </c>
      <c r="B35" s="137" t="s">
        <v>110</v>
      </c>
      <c r="C35" s="138" t="s">
        <v>366</v>
      </c>
      <c r="D35" s="139" t="s">
        <v>102</v>
      </c>
      <c r="E35" s="140">
        <f>(((3.5*4*4)+(22.8*4))*0.395)+((0.75*25*4)+(0.75*155))*0.154</f>
        <v>87.596499999999992</v>
      </c>
      <c r="F35" s="140">
        <f>F30</f>
        <v>13.57</v>
      </c>
      <c r="G35" s="141">
        <f>TRUNC(F35*$H$10+F35,2)</f>
        <v>16.48</v>
      </c>
      <c r="H35" s="141">
        <f>TRUNC(E35*G35,2)</f>
        <v>1443.59</v>
      </c>
      <c r="I35" s="129"/>
      <c r="J35" s="77">
        <v>12.3</v>
      </c>
      <c r="K35" s="85"/>
      <c r="L35" s="85" t="s">
        <v>245</v>
      </c>
    </row>
    <row r="36" spans="1:14" ht="19.5" customHeight="1" x14ac:dyDescent="0.2">
      <c r="A36" s="133" t="s">
        <v>45</v>
      </c>
      <c r="B36" s="137" t="s">
        <v>200</v>
      </c>
      <c r="C36" s="138" t="s">
        <v>306</v>
      </c>
      <c r="D36" s="139" t="s">
        <v>101</v>
      </c>
      <c r="E36" s="140">
        <f>((0.15+0.15+0.3+0.3)*3)+((6.15+6.15+5.25+5.25)*0.3*2)</f>
        <v>16.38</v>
      </c>
      <c r="F36" s="140">
        <v>44.99</v>
      </c>
      <c r="G36" s="141">
        <f>TRUNC(F36*$H$10+F36,2)</f>
        <v>54.66</v>
      </c>
      <c r="H36" s="141">
        <f>TRUNC(E36*G36,2)</f>
        <v>895.33</v>
      </c>
      <c r="I36" s="129"/>
      <c r="J36" s="77">
        <v>40.909999999999997</v>
      </c>
      <c r="K36" s="85"/>
      <c r="L36" s="85" t="s">
        <v>245</v>
      </c>
    </row>
    <row r="37" spans="1:14" ht="30" x14ac:dyDescent="0.2">
      <c r="A37" s="133" t="s">
        <v>46</v>
      </c>
      <c r="B37" s="137" t="s">
        <v>364</v>
      </c>
      <c r="C37" s="151" t="s">
        <v>365</v>
      </c>
      <c r="D37" s="139" t="s">
        <v>103</v>
      </c>
      <c r="E37" s="140">
        <f>((0.15*0.3*3)*4)+((6.15+6.15+5.25+5.25)*0.15*0.3)</f>
        <v>1.5660000000000001</v>
      </c>
      <c r="F37" s="140">
        <v>450.14</v>
      </c>
      <c r="G37" s="141">
        <f>TRUNC(F37*$H$10+F37,2)</f>
        <v>546.91999999999996</v>
      </c>
      <c r="H37" s="141">
        <f>TRUNC(E37*G37,2)</f>
        <v>856.47</v>
      </c>
      <c r="I37" s="129"/>
      <c r="J37" s="77">
        <v>386.2</v>
      </c>
      <c r="K37" s="85"/>
      <c r="L37" s="85" t="s">
        <v>245</v>
      </c>
      <c r="M37" s="89">
        <f>SUM(H30:H32)</f>
        <v>3699.87</v>
      </c>
      <c r="N37" s="84" t="s">
        <v>243</v>
      </c>
    </row>
    <row r="38" spans="1:14" ht="15" x14ac:dyDescent="0.2">
      <c r="A38" s="142"/>
      <c r="B38" s="143"/>
      <c r="C38" s="144" t="s">
        <v>47</v>
      </c>
      <c r="D38" s="145"/>
      <c r="E38" s="146"/>
      <c r="F38" s="146"/>
      <c r="G38" s="145"/>
      <c r="H38" s="147">
        <f>SUM(H35:H37)</f>
        <v>3195.3900000000003</v>
      </c>
      <c r="I38" s="85"/>
      <c r="J38" s="177"/>
      <c r="K38" s="85"/>
      <c r="L38" s="85"/>
      <c r="M38" s="89">
        <f>SUM(H35:H37)</f>
        <v>3195.3900000000003</v>
      </c>
      <c r="N38" s="84" t="s">
        <v>242</v>
      </c>
    </row>
    <row r="39" spans="1:14" ht="15" x14ac:dyDescent="0.2">
      <c r="A39" s="142" t="s">
        <v>48</v>
      </c>
      <c r="B39" s="136" t="s">
        <v>201</v>
      </c>
      <c r="C39" s="150" t="s">
        <v>22</v>
      </c>
      <c r="D39" s="145"/>
      <c r="E39" s="148"/>
      <c r="F39" s="148"/>
      <c r="G39" s="145"/>
      <c r="H39" s="149">
        <f>ROUND(E39*G39,2)</f>
        <v>0</v>
      </c>
      <c r="I39" s="85"/>
      <c r="J39" s="177"/>
      <c r="K39" s="85"/>
      <c r="L39" s="85"/>
    </row>
    <row r="40" spans="1:14" ht="15" x14ac:dyDescent="0.2">
      <c r="A40" s="133" t="s">
        <v>49</v>
      </c>
      <c r="B40" s="137" t="s">
        <v>331</v>
      </c>
      <c r="C40" s="138" t="s">
        <v>332</v>
      </c>
      <c r="D40" s="139" t="s">
        <v>101</v>
      </c>
      <c r="E40" s="140">
        <f>Plan2!D23+Plan2!D24+Plan2!D25+Plan2!D40+Plan2!D41+Plan2!D58+Plan2!D59+Plan2!D62+Plan2!D38</f>
        <v>183.87</v>
      </c>
      <c r="F40" s="140">
        <v>50.17</v>
      </c>
      <c r="G40" s="141">
        <f>TRUNC(F40*$H$10+F40,2)</f>
        <v>60.95</v>
      </c>
      <c r="H40" s="141">
        <f>TRUNC(E40*G40,2)</f>
        <v>11206.87</v>
      </c>
      <c r="I40" s="130"/>
      <c r="J40" s="181">
        <v>49.46</v>
      </c>
      <c r="K40" s="85"/>
      <c r="L40" s="85" t="s">
        <v>245</v>
      </c>
    </row>
    <row r="41" spans="1:14" ht="33.75" customHeight="1" x14ac:dyDescent="0.2">
      <c r="A41" s="133" t="s">
        <v>50</v>
      </c>
      <c r="B41" s="137" t="s">
        <v>378</v>
      </c>
      <c r="C41" s="152" t="s">
        <v>302</v>
      </c>
      <c r="D41" s="139" t="s">
        <v>103</v>
      </c>
      <c r="E41" s="140">
        <f>Plan2!Z101</f>
        <v>0.56999999999999995</v>
      </c>
      <c r="F41" s="140">
        <v>2377.21</v>
      </c>
      <c r="G41" s="141">
        <f>TRUNC(F41*$H$10+F41,2)</f>
        <v>2888.31</v>
      </c>
      <c r="H41" s="141">
        <f>TRUNC(E41*G41,2)</f>
        <v>1646.33</v>
      </c>
      <c r="I41" s="130"/>
      <c r="J41" s="182">
        <v>2213.75</v>
      </c>
      <c r="K41" s="85"/>
      <c r="L41" s="85"/>
    </row>
    <row r="42" spans="1:14" ht="15" x14ac:dyDescent="0.2">
      <c r="A42" s="142"/>
      <c r="B42" s="143"/>
      <c r="C42" s="144" t="s">
        <v>51</v>
      </c>
      <c r="D42" s="145"/>
      <c r="E42" s="146"/>
      <c r="F42" s="146"/>
      <c r="G42" s="145"/>
      <c r="H42" s="147">
        <f>SUM(H40:H41)</f>
        <v>12853.2</v>
      </c>
      <c r="I42" s="13"/>
      <c r="J42" s="74"/>
      <c r="K42" s="85"/>
      <c r="L42" s="85"/>
    </row>
    <row r="43" spans="1:14" ht="15" x14ac:dyDescent="0.2">
      <c r="A43" s="142" t="s">
        <v>52</v>
      </c>
      <c r="B43" s="136" t="s">
        <v>202</v>
      </c>
      <c r="C43" s="142" t="s">
        <v>23</v>
      </c>
      <c r="D43" s="145"/>
      <c r="E43" s="148"/>
      <c r="F43" s="148"/>
      <c r="G43" s="145"/>
      <c r="H43" s="149"/>
      <c r="I43" s="13"/>
      <c r="J43" s="74"/>
      <c r="K43" s="85"/>
      <c r="L43" s="85"/>
    </row>
    <row r="44" spans="1:14" ht="30" x14ac:dyDescent="0.2">
      <c r="A44" s="133" t="s">
        <v>53</v>
      </c>
      <c r="B44" s="133" t="s">
        <v>442</v>
      </c>
      <c r="C44" s="138" t="s">
        <v>203</v>
      </c>
      <c r="D44" s="139" t="s">
        <v>101</v>
      </c>
      <c r="E44" s="140">
        <f>E40*2</f>
        <v>367.74</v>
      </c>
      <c r="F44" s="140">
        <v>4.6500000000000004</v>
      </c>
      <c r="G44" s="141">
        <f>TRUNC(F44*$H$10+F44,2)</f>
        <v>5.64</v>
      </c>
      <c r="H44" s="141">
        <f t="shared" ref="H44:H48" si="4">TRUNC(E44*G44,2)</f>
        <v>2074.0500000000002</v>
      </c>
      <c r="I44" s="130"/>
      <c r="J44" s="181">
        <v>3.36</v>
      </c>
      <c r="K44" s="85"/>
      <c r="L44" s="85" t="s">
        <v>245</v>
      </c>
    </row>
    <row r="45" spans="1:14" ht="64.5" customHeight="1" x14ac:dyDescent="0.2">
      <c r="A45" s="133" t="s">
        <v>54</v>
      </c>
      <c r="B45" s="133" t="s">
        <v>443</v>
      </c>
      <c r="C45" s="133" t="s">
        <v>333</v>
      </c>
      <c r="D45" s="139" t="s">
        <v>101</v>
      </c>
      <c r="E45" s="140">
        <f>E44-(E46)</f>
        <v>306.74</v>
      </c>
      <c r="F45" s="140">
        <v>21.38</v>
      </c>
      <c r="G45" s="141">
        <f>TRUNC(F45*$H$10+F45,2)</f>
        <v>25.97</v>
      </c>
      <c r="H45" s="141">
        <f t="shared" si="4"/>
        <v>7966.03</v>
      </c>
      <c r="I45" s="130"/>
      <c r="J45" s="181">
        <v>16.96</v>
      </c>
      <c r="K45" s="85"/>
      <c r="L45" s="85" t="s">
        <v>245</v>
      </c>
    </row>
    <row r="46" spans="1:14" ht="66.75" customHeight="1" x14ac:dyDescent="0.2">
      <c r="A46" s="133" t="s">
        <v>55</v>
      </c>
      <c r="B46" s="133" t="str">
        <f>B45</f>
        <v>87545 SINAPI</v>
      </c>
      <c r="C46" s="133" t="s">
        <v>300</v>
      </c>
      <c r="D46" s="139" t="s">
        <v>101</v>
      </c>
      <c r="E46" s="140">
        <f>E47</f>
        <v>61</v>
      </c>
      <c r="F46" s="140">
        <f>F45</f>
        <v>21.38</v>
      </c>
      <c r="G46" s="141">
        <f>TRUNC(F46*$H$10+F46,2)</f>
        <v>25.97</v>
      </c>
      <c r="H46" s="141">
        <f t="shared" si="4"/>
        <v>1584.17</v>
      </c>
      <c r="I46" s="90"/>
      <c r="J46" s="183">
        <v>25.3</v>
      </c>
      <c r="K46" s="85"/>
      <c r="L46" s="85"/>
    </row>
    <row r="47" spans="1:14" ht="73.5" customHeight="1" x14ac:dyDescent="0.2">
      <c r="A47" s="133" t="s">
        <v>370</v>
      </c>
      <c r="B47" s="137" t="s">
        <v>418</v>
      </c>
      <c r="C47" s="138" t="s">
        <v>419</v>
      </c>
      <c r="D47" s="139" t="s">
        <v>101</v>
      </c>
      <c r="E47" s="140">
        <f>Plan2!Q29</f>
        <v>61</v>
      </c>
      <c r="F47" s="140">
        <v>48.27</v>
      </c>
      <c r="G47" s="141">
        <f>TRUNC(F47*$H$10+F47,2)</f>
        <v>58.64</v>
      </c>
      <c r="H47" s="141">
        <f t="shared" si="4"/>
        <v>3577.04</v>
      </c>
      <c r="I47" s="130"/>
      <c r="J47" s="181">
        <v>53.42</v>
      </c>
      <c r="K47" s="85"/>
      <c r="L47" s="85" t="s">
        <v>245</v>
      </c>
    </row>
    <row r="48" spans="1:14" ht="21" customHeight="1" x14ac:dyDescent="0.2">
      <c r="A48" s="133" t="s">
        <v>468</v>
      </c>
      <c r="B48" s="137" t="s">
        <v>204</v>
      </c>
      <c r="C48" s="138" t="s">
        <v>334</v>
      </c>
      <c r="D48" s="139" t="s">
        <v>101</v>
      </c>
      <c r="E48" s="140">
        <f>Plan2!R64*0.15</f>
        <v>2.4525000000000001</v>
      </c>
      <c r="F48" s="140">
        <v>203.37</v>
      </c>
      <c r="G48" s="141">
        <f>TRUNC(F48*$H$10+F48,2)</f>
        <v>247.09</v>
      </c>
      <c r="H48" s="141">
        <f t="shared" si="4"/>
        <v>605.98</v>
      </c>
      <c r="I48" s="130"/>
      <c r="J48" s="181">
        <v>201.52</v>
      </c>
      <c r="L48" s="91" t="s">
        <v>244</v>
      </c>
    </row>
    <row r="49" spans="1:18" ht="15" x14ac:dyDescent="0.2">
      <c r="A49" s="142"/>
      <c r="B49" s="143"/>
      <c r="C49" s="144" t="s">
        <v>56</v>
      </c>
      <c r="D49" s="145"/>
      <c r="E49" s="146"/>
      <c r="F49" s="146"/>
      <c r="G49" s="145"/>
      <c r="H49" s="147">
        <f>SUM(H44:H48)</f>
        <v>15807.27</v>
      </c>
      <c r="J49" s="185"/>
    </row>
    <row r="50" spans="1:18" ht="15" x14ac:dyDescent="0.2">
      <c r="A50" s="142" t="s">
        <v>57</v>
      </c>
      <c r="B50" s="136" t="s">
        <v>205</v>
      </c>
      <c r="C50" s="142" t="s">
        <v>24</v>
      </c>
      <c r="D50" s="145"/>
      <c r="E50" s="148"/>
      <c r="F50" s="148"/>
      <c r="G50" s="145"/>
      <c r="H50" s="149"/>
      <c r="J50" s="185"/>
    </row>
    <row r="51" spans="1:18" ht="21" customHeight="1" x14ac:dyDescent="0.2">
      <c r="A51" s="133" t="s">
        <v>58</v>
      </c>
      <c r="B51" s="133" t="s">
        <v>379</v>
      </c>
      <c r="C51" s="151" t="s">
        <v>345</v>
      </c>
      <c r="D51" s="139" t="s">
        <v>101</v>
      </c>
      <c r="E51" s="140">
        <f>Plan2!L191</f>
        <v>183.64500000000001</v>
      </c>
      <c r="F51" s="140">
        <v>25.64</v>
      </c>
      <c r="G51" s="141">
        <f>TRUNC(F51*$H$10+F51,2)</f>
        <v>31.15</v>
      </c>
      <c r="H51" s="141">
        <f t="shared" ref="H51:H54" si="5">TRUNC(E51*G51,2)</f>
        <v>5720.54</v>
      </c>
      <c r="I51" s="130"/>
      <c r="J51" s="181">
        <v>25.12</v>
      </c>
      <c r="L51" s="85" t="s">
        <v>245</v>
      </c>
      <c r="M51" s="85"/>
    </row>
    <row r="52" spans="1:18" ht="60.75" customHeight="1" x14ac:dyDescent="0.2">
      <c r="A52" s="133" t="s">
        <v>469</v>
      </c>
      <c r="B52" s="133" t="s">
        <v>427</v>
      </c>
      <c r="C52" s="151" t="s">
        <v>380</v>
      </c>
      <c r="D52" s="139" t="s">
        <v>101</v>
      </c>
      <c r="E52" s="140">
        <f>Plan2!M190</f>
        <v>337.19575000000003</v>
      </c>
      <c r="F52" s="140">
        <v>74.81</v>
      </c>
      <c r="G52" s="141">
        <f>TRUNC(F52*$H$10+F52,2)</f>
        <v>90.89</v>
      </c>
      <c r="H52" s="141">
        <f t="shared" si="5"/>
        <v>30647.72</v>
      </c>
      <c r="I52" s="131"/>
      <c r="J52" s="184">
        <v>82.68</v>
      </c>
      <c r="K52" s="13"/>
      <c r="L52" s="13"/>
      <c r="M52" s="13"/>
      <c r="N52" s="13"/>
      <c r="O52" s="13"/>
      <c r="P52" s="13"/>
      <c r="Q52" s="13"/>
    </row>
    <row r="53" spans="1:18" ht="45" x14ac:dyDescent="0.2">
      <c r="A53" s="133" t="s">
        <v>59</v>
      </c>
      <c r="B53" s="133" t="s">
        <v>453</v>
      </c>
      <c r="C53" s="151" t="s">
        <v>420</v>
      </c>
      <c r="D53" s="139" t="s">
        <v>104</v>
      </c>
      <c r="E53" s="140">
        <f>Plan2!J187</f>
        <v>251.38000000000005</v>
      </c>
      <c r="F53" s="140">
        <v>9.42</v>
      </c>
      <c r="G53" s="141">
        <f>TRUNC(F53*$H$10+F53,2)</f>
        <v>11.44</v>
      </c>
      <c r="H53" s="141">
        <f t="shared" si="5"/>
        <v>2875.78</v>
      </c>
      <c r="I53" s="131"/>
      <c r="J53" s="184">
        <v>20.76</v>
      </c>
      <c r="L53" s="85" t="s">
        <v>245</v>
      </c>
      <c r="M53" s="85"/>
    </row>
    <row r="54" spans="1:18" ht="17.25" customHeight="1" x14ac:dyDescent="0.2">
      <c r="A54" s="133" t="s">
        <v>371</v>
      </c>
      <c r="B54" s="137" t="s">
        <v>206</v>
      </c>
      <c r="C54" s="151" t="s">
        <v>335</v>
      </c>
      <c r="D54" s="139" t="s">
        <v>101</v>
      </c>
      <c r="E54" s="140">
        <f>Plan2!Q102*0.15</f>
        <v>2.4449999999999998</v>
      </c>
      <c r="F54" s="140">
        <v>244.98</v>
      </c>
      <c r="G54" s="141">
        <f>TRUNC(F54*$H$10+F54,2)</f>
        <v>297.64999999999998</v>
      </c>
      <c r="H54" s="141">
        <f t="shared" si="5"/>
        <v>727.75</v>
      </c>
      <c r="I54" s="131"/>
      <c r="J54" s="184">
        <v>243.13</v>
      </c>
      <c r="K54" s="85"/>
      <c r="L54" s="85" t="s">
        <v>245</v>
      </c>
    </row>
    <row r="55" spans="1:18" ht="15" x14ac:dyDescent="0.2">
      <c r="A55" s="142"/>
      <c r="B55" s="143"/>
      <c r="C55" s="144" t="s">
        <v>60</v>
      </c>
      <c r="D55" s="145"/>
      <c r="E55" s="146"/>
      <c r="F55" s="146"/>
      <c r="G55" s="145"/>
      <c r="H55" s="147">
        <f>SUM(H51:H54)</f>
        <v>39971.79</v>
      </c>
      <c r="J55" s="185"/>
    </row>
    <row r="56" spans="1:18" ht="15" x14ac:dyDescent="0.2">
      <c r="A56" s="142" t="s">
        <v>61</v>
      </c>
      <c r="B56" s="136" t="s">
        <v>208</v>
      </c>
      <c r="C56" s="142" t="s">
        <v>387</v>
      </c>
      <c r="D56" s="145"/>
      <c r="E56" s="148"/>
      <c r="F56" s="148"/>
      <c r="G56" s="145"/>
      <c r="H56" s="149"/>
      <c r="J56" s="185"/>
    </row>
    <row r="57" spans="1:18" ht="60" x14ac:dyDescent="0.2">
      <c r="A57" s="133" t="s">
        <v>62</v>
      </c>
      <c r="B57" s="137" t="s">
        <v>361</v>
      </c>
      <c r="C57" s="138" t="s">
        <v>362</v>
      </c>
      <c r="D57" s="139" t="s">
        <v>240</v>
      </c>
      <c r="E57" s="223">
        <v>3</v>
      </c>
      <c r="F57" s="140">
        <v>567.66999999999996</v>
      </c>
      <c r="G57" s="141">
        <f>TRUNC(F57*$H$10+F57,2)</f>
        <v>689.71</v>
      </c>
      <c r="H57" s="141">
        <f>TRUNC(E57*G57,2)</f>
        <v>2069.13</v>
      </c>
      <c r="I57" s="131"/>
      <c r="J57" s="184">
        <v>530.82000000000005</v>
      </c>
      <c r="K57" s="85"/>
      <c r="L57" s="85" t="s">
        <v>245</v>
      </c>
    </row>
    <row r="58" spans="1:18" ht="60" x14ac:dyDescent="0.2">
      <c r="A58" s="133" t="s">
        <v>63</v>
      </c>
      <c r="B58" s="137" t="s">
        <v>363</v>
      </c>
      <c r="C58" s="138" t="s">
        <v>417</v>
      </c>
      <c r="D58" s="139" t="s">
        <v>240</v>
      </c>
      <c r="E58" s="223">
        <v>3</v>
      </c>
      <c r="F58" s="140">
        <v>735</v>
      </c>
      <c r="G58" s="141">
        <f>TRUNC(F58*$H$10+F58,2)</f>
        <v>893.02</v>
      </c>
      <c r="H58" s="141">
        <f>TRUNC(E58*G58,2)</f>
        <v>2679.06</v>
      </c>
      <c r="I58" s="131"/>
      <c r="J58" s="184">
        <v>555.85</v>
      </c>
      <c r="K58" s="85"/>
      <c r="L58" s="85"/>
    </row>
    <row r="59" spans="1:18" ht="45" x14ac:dyDescent="0.2">
      <c r="A59" s="133" t="s">
        <v>64</v>
      </c>
      <c r="B59" s="137" t="s">
        <v>359</v>
      </c>
      <c r="C59" s="138" t="s">
        <v>360</v>
      </c>
      <c r="D59" s="139" t="s">
        <v>240</v>
      </c>
      <c r="E59" s="223">
        <v>2</v>
      </c>
      <c r="F59" s="140">
        <v>628.26</v>
      </c>
      <c r="G59" s="141">
        <f>TRUNC(F59*$H$10+F59,2)</f>
        <v>763.33</v>
      </c>
      <c r="H59" s="141">
        <f>TRUNC(E59*G59,2)</f>
        <v>1526.66</v>
      </c>
      <c r="I59" s="131"/>
      <c r="J59" s="184">
        <v>564.75</v>
      </c>
      <c r="K59" s="85"/>
      <c r="L59" s="85"/>
    </row>
    <row r="60" spans="1:18" ht="15" x14ac:dyDescent="0.2">
      <c r="A60" s="142"/>
      <c r="B60" s="143"/>
      <c r="C60" s="144" t="s">
        <v>65</v>
      </c>
      <c r="D60" s="145"/>
      <c r="E60" s="146"/>
      <c r="F60" s="146"/>
      <c r="G60" s="145"/>
      <c r="H60" s="147">
        <f>SUM(H57:H59)</f>
        <v>6274.85</v>
      </c>
      <c r="J60" s="185"/>
      <c r="L60" s="85"/>
    </row>
    <row r="61" spans="1:18" ht="15" x14ac:dyDescent="0.2">
      <c r="A61" s="142" t="s">
        <v>66</v>
      </c>
      <c r="B61" s="143"/>
      <c r="C61" s="142" t="s">
        <v>263</v>
      </c>
      <c r="D61" s="145"/>
      <c r="E61" s="153"/>
      <c r="F61" s="153"/>
      <c r="G61" s="145"/>
      <c r="H61" s="149">
        <f>ROUND(E61*G61,2)</f>
        <v>0</v>
      </c>
      <c r="J61" s="185"/>
      <c r="L61" s="85"/>
    </row>
    <row r="62" spans="1:18" ht="46.5" customHeight="1" x14ac:dyDescent="0.2">
      <c r="A62" s="133" t="s">
        <v>470</v>
      </c>
      <c r="B62" s="133" t="s">
        <v>422</v>
      </c>
      <c r="C62" s="152" t="s">
        <v>421</v>
      </c>
      <c r="D62" s="139" t="s">
        <v>147</v>
      </c>
      <c r="E62" s="140">
        <f>Plan2!Q62</f>
        <v>15.84</v>
      </c>
      <c r="F62" s="140">
        <v>411.49</v>
      </c>
      <c r="G62" s="141">
        <f>TRUNC(F62*$H$10+F62,2)</f>
        <v>499.96</v>
      </c>
      <c r="H62" s="141">
        <f>TRUNC(E62*G62,2)</f>
        <v>7919.36</v>
      </c>
      <c r="I62" s="13"/>
      <c r="J62" s="74">
        <v>414.41</v>
      </c>
      <c r="L62" s="92" t="s">
        <v>375</v>
      </c>
      <c r="M62" s="93" t="s">
        <v>262</v>
      </c>
      <c r="N62" s="94" t="s">
        <v>319</v>
      </c>
      <c r="O62" s="95" t="s">
        <v>101</v>
      </c>
      <c r="P62" s="96">
        <v>1358</v>
      </c>
      <c r="Q62" s="97">
        <f>(2.3*(7.7+12.75))</f>
        <v>47.034999999999997</v>
      </c>
      <c r="R62" s="96">
        <f t="shared" ref="R62" si="6">ROUND(Q62*P62,2)</f>
        <v>63873.53</v>
      </c>
    </row>
    <row r="63" spans="1:18" ht="45.75" customHeight="1" x14ac:dyDescent="0.2">
      <c r="A63" s="133" t="s">
        <v>67</v>
      </c>
      <c r="B63" s="133" t="s">
        <v>423</v>
      </c>
      <c r="C63" s="152" t="s">
        <v>385</v>
      </c>
      <c r="D63" s="139" t="s">
        <v>101</v>
      </c>
      <c r="E63" s="140">
        <f>Plan2!Q63</f>
        <v>1.98</v>
      </c>
      <c r="F63" s="140">
        <v>414.53</v>
      </c>
      <c r="G63" s="141">
        <f>TRUNC(F63*$H$10+F63,2)</f>
        <v>503.65</v>
      </c>
      <c r="H63" s="141">
        <f>TRUNC(E63*G63,2)</f>
        <v>997.22</v>
      </c>
      <c r="I63" s="99"/>
      <c r="J63" s="186">
        <v>414.41</v>
      </c>
      <c r="L63" s="85"/>
    </row>
    <row r="64" spans="1:18" ht="15" x14ac:dyDescent="0.2">
      <c r="A64" s="142"/>
      <c r="B64" s="143"/>
      <c r="C64" s="144" t="s">
        <v>68</v>
      </c>
      <c r="D64" s="145"/>
      <c r="E64" s="146"/>
      <c r="F64" s="146"/>
      <c r="G64" s="145"/>
      <c r="H64" s="147">
        <f>SUM(H62:H63)</f>
        <v>8916.58</v>
      </c>
      <c r="J64" s="185"/>
    </row>
    <row r="65" spans="1:12" ht="15" x14ac:dyDescent="0.2">
      <c r="A65" s="142" t="s">
        <v>69</v>
      </c>
      <c r="B65" s="143"/>
      <c r="C65" s="142" t="s">
        <v>25</v>
      </c>
      <c r="D65" s="145"/>
      <c r="E65" s="148"/>
      <c r="F65" s="148"/>
      <c r="G65" s="145"/>
      <c r="H65" s="149">
        <f>ROUND(E65*G65,2)</f>
        <v>0</v>
      </c>
      <c r="I65" s="13"/>
      <c r="J65" s="74"/>
    </row>
    <row r="66" spans="1:12" ht="30" x14ac:dyDescent="0.2">
      <c r="A66" s="133" t="s">
        <v>456</v>
      </c>
      <c r="B66" s="137" t="s">
        <v>224</v>
      </c>
      <c r="C66" s="152" t="s">
        <v>225</v>
      </c>
      <c r="D66" s="139" t="s">
        <v>106</v>
      </c>
      <c r="E66" s="140">
        <f>Plan2!J133</f>
        <v>10</v>
      </c>
      <c r="F66" s="140">
        <v>102.4</v>
      </c>
      <c r="G66" s="141">
        <f t="shared" ref="G66:G71" si="7">TRUNC(F66*$H$10+F66,2)</f>
        <v>124.41</v>
      </c>
      <c r="H66" s="141">
        <f t="shared" ref="H66:H88" si="8">TRUNC(E66*G66,2)</f>
        <v>1244.0999999999999</v>
      </c>
      <c r="I66" s="13"/>
      <c r="J66" s="74">
        <v>92.9</v>
      </c>
      <c r="K66" s="13"/>
      <c r="L66" s="85" t="s">
        <v>245</v>
      </c>
    </row>
    <row r="67" spans="1:12" ht="30" x14ac:dyDescent="0.2">
      <c r="A67" s="133" t="s">
        <v>70</v>
      </c>
      <c r="B67" s="137" t="s">
        <v>223</v>
      </c>
      <c r="C67" s="152" t="s">
        <v>226</v>
      </c>
      <c r="D67" s="139" t="s">
        <v>106</v>
      </c>
      <c r="E67" s="140">
        <f>Plan2!L133</f>
        <v>9</v>
      </c>
      <c r="F67" s="140">
        <v>129.06</v>
      </c>
      <c r="G67" s="141">
        <f t="shared" si="7"/>
        <v>156.80000000000001</v>
      </c>
      <c r="H67" s="141">
        <f t="shared" si="8"/>
        <v>1411.2</v>
      </c>
      <c r="I67" s="13"/>
      <c r="J67" s="74">
        <v>111.31</v>
      </c>
      <c r="L67" s="85" t="s">
        <v>245</v>
      </c>
    </row>
    <row r="68" spans="1:12" ht="30" x14ac:dyDescent="0.2">
      <c r="A68" s="133" t="s">
        <v>71</v>
      </c>
      <c r="B68" s="137" t="s">
        <v>222</v>
      </c>
      <c r="C68" s="152" t="s">
        <v>227</v>
      </c>
      <c r="D68" s="139" t="s">
        <v>106</v>
      </c>
      <c r="E68" s="140">
        <f>Plan2!M133</f>
        <v>2</v>
      </c>
      <c r="F68" s="140">
        <v>185.3</v>
      </c>
      <c r="G68" s="141">
        <f t="shared" si="7"/>
        <v>225.13</v>
      </c>
      <c r="H68" s="141">
        <f t="shared" si="8"/>
        <v>450.26</v>
      </c>
      <c r="I68" s="13"/>
      <c r="J68" s="74">
        <v>154.85</v>
      </c>
      <c r="L68" s="85" t="s">
        <v>245</v>
      </c>
    </row>
    <row r="69" spans="1:12" ht="30" x14ac:dyDescent="0.2">
      <c r="A69" s="133" t="s">
        <v>72</v>
      </c>
      <c r="B69" s="137" t="s">
        <v>220</v>
      </c>
      <c r="C69" s="152" t="s">
        <v>221</v>
      </c>
      <c r="D69" s="139" t="s">
        <v>106</v>
      </c>
      <c r="E69" s="140">
        <f>Plan2!N133</f>
        <v>4</v>
      </c>
      <c r="F69" s="140">
        <v>268.60000000000002</v>
      </c>
      <c r="G69" s="141">
        <f t="shared" si="7"/>
        <v>326.33999999999997</v>
      </c>
      <c r="H69" s="141">
        <f t="shared" si="8"/>
        <v>1305.3599999999999</v>
      </c>
      <c r="I69" s="13"/>
      <c r="J69" s="74">
        <v>221.65</v>
      </c>
      <c r="L69" s="85" t="s">
        <v>245</v>
      </c>
    </row>
    <row r="70" spans="1:12" ht="30" x14ac:dyDescent="0.2">
      <c r="A70" s="133" t="s">
        <v>73</v>
      </c>
      <c r="B70" s="137" t="s">
        <v>228</v>
      </c>
      <c r="C70" s="133" t="s">
        <v>229</v>
      </c>
      <c r="D70" s="139" t="s">
        <v>105</v>
      </c>
      <c r="E70" s="140">
        <f>Plan2!D157</f>
        <v>1</v>
      </c>
      <c r="F70" s="140">
        <v>224.45</v>
      </c>
      <c r="G70" s="141">
        <f t="shared" si="7"/>
        <v>272.7</v>
      </c>
      <c r="H70" s="141">
        <f t="shared" si="8"/>
        <v>272.7</v>
      </c>
      <c r="I70" s="131"/>
      <c r="J70" s="184">
        <v>224.45</v>
      </c>
      <c r="K70" s="13"/>
      <c r="L70" s="85" t="s">
        <v>245</v>
      </c>
    </row>
    <row r="71" spans="1:12" ht="30" x14ac:dyDescent="0.2">
      <c r="A71" s="133" t="s">
        <v>372</v>
      </c>
      <c r="B71" s="137" t="s">
        <v>230</v>
      </c>
      <c r="C71" s="133" t="s">
        <v>341</v>
      </c>
      <c r="D71" s="139" t="s">
        <v>105</v>
      </c>
      <c r="E71" s="140">
        <f>Plan2!G157</f>
        <v>2</v>
      </c>
      <c r="F71" s="140">
        <v>261.98</v>
      </c>
      <c r="G71" s="141">
        <f t="shared" si="7"/>
        <v>318.3</v>
      </c>
      <c r="H71" s="141">
        <f t="shared" si="8"/>
        <v>636.6</v>
      </c>
      <c r="I71" s="131"/>
      <c r="J71" s="184">
        <v>258.42</v>
      </c>
      <c r="L71" s="85" t="s">
        <v>245</v>
      </c>
    </row>
    <row r="72" spans="1:12" ht="30" x14ac:dyDescent="0.2">
      <c r="A72" s="133" t="s">
        <v>74</v>
      </c>
      <c r="B72" s="137" t="s">
        <v>231</v>
      </c>
      <c r="C72" s="133" t="s">
        <v>232</v>
      </c>
      <c r="D72" s="139" t="s">
        <v>105</v>
      </c>
      <c r="E72" s="140">
        <f>Plan2!D157</f>
        <v>1</v>
      </c>
      <c r="F72" s="140">
        <v>434.81</v>
      </c>
      <c r="G72" s="141">
        <f t="shared" ref="G72:G81" si="9">TRUNC(F72*$H$10+F72,2)</f>
        <v>528.29</v>
      </c>
      <c r="H72" s="141">
        <f t="shared" si="8"/>
        <v>528.29</v>
      </c>
      <c r="I72" s="131"/>
      <c r="J72" s="184">
        <v>407.89</v>
      </c>
      <c r="L72" s="85" t="s">
        <v>245</v>
      </c>
    </row>
    <row r="73" spans="1:12" ht="75" x14ac:dyDescent="0.2">
      <c r="A73" s="133" t="s">
        <v>75</v>
      </c>
      <c r="B73" s="137" t="s">
        <v>233</v>
      </c>
      <c r="C73" s="151" t="s">
        <v>391</v>
      </c>
      <c r="D73" s="139" t="str">
        <f>D72</f>
        <v>uni</v>
      </c>
      <c r="E73" s="140">
        <f>Plan2!E157</f>
        <v>2</v>
      </c>
      <c r="F73" s="140">
        <v>454.37</v>
      </c>
      <c r="G73" s="141">
        <f t="shared" si="9"/>
        <v>552.04999999999995</v>
      </c>
      <c r="H73" s="141">
        <f t="shared" si="8"/>
        <v>1104.0999999999999</v>
      </c>
      <c r="I73" s="131"/>
      <c r="J73" s="184">
        <v>446.46</v>
      </c>
      <c r="L73" s="91"/>
    </row>
    <row r="74" spans="1:12" ht="44.25" customHeight="1" x14ac:dyDescent="0.2">
      <c r="A74" s="133" t="s">
        <v>76</v>
      </c>
      <c r="B74" s="137" t="s">
        <v>239</v>
      </c>
      <c r="C74" s="133" t="s">
        <v>455</v>
      </c>
      <c r="D74" s="139" t="str">
        <f>D73</f>
        <v>uni</v>
      </c>
      <c r="E74" s="140">
        <f>Plan2!F157+Plan2!G157</f>
        <v>3</v>
      </c>
      <c r="F74" s="140">
        <v>98.25</v>
      </c>
      <c r="G74" s="141">
        <f t="shared" si="9"/>
        <v>119.37</v>
      </c>
      <c r="H74" s="141">
        <f t="shared" si="8"/>
        <v>358.11</v>
      </c>
      <c r="I74" s="131"/>
      <c r="J74" s="184">
        <v>98.25</v>
      </c>
      <c r="K74" s="85"/>
      <c r="L74" s="85" t="s">
        <v>245</v>
      </c>
    </row>
    <row r="75" spans="1:12" ht="30" x14ac:dyDescent="0.2">
      <c r="A75" s="133" t="s">
        <v>457</v>
      </c>
      <c r="B75" s="137" t="s">
        <v>235</v>
      </c>
      <c r="C75" s="133" t="s">
        <v>236</v>
      </c>
      <c r="D75" s="139" t="s">
        <v>105</v>
      </c>
      <c r="E75" s="140">
        <v>5</v>
      </c>
      <c r="F75" s="140">
        <v>44.03</v>
      </c>
      <c r="G75" s="141">
        <f t="shared" si="9"/>
        <v>53.49</v>
      </c>
      <c r="H75" s="141">
        <f t="shared" si="8"/>
        <v>267.45</v>
      </c>
      <c r="I75" s="13"/>
      <c r="J75" s="74">
        <v>44.03</v>
      </c>
      <c r="K75" s="85"/>
      <c r="L75" s="85" t="s">
        <v>245</v>
      </c>
    </row>
    <row r="76" spans="1:12" ht="30" x14ac:dyDescent="0.2">
      <c r="A76" s="133" t="s">
        <v>77</v>
      </c>
      <c r="B76" s="137" t="s">
        <v>256</v>
      </c>
      <c r="C76" s="138" t="s">
        <v>257</v>
      </c>
      <c r="D76" s="139" t="s">
        <v>105</v>
      </c>
      <c r="E76" s="140">
        <v>2</v>
      </c>
      <c r="F76" s="140">
        <v>85</v>
      </c>
      <c r="G76" s="141">
        <f t="shared" si="9"/>
        <v>103.27</v>
      </c>
      <c r="H76" s="141">
        <f t="shared" si="8"/>
        <v>206.54</v>
      </c>
      <c r="I76" s="13"/>
      <c r="J76" s="74">
        <v>294.39</v>
      </c>
    </row>
    <row r="77" spans="1:12" ht="30" x14ac:dyDescent="0.2">
      <c r="A77" s="133" t="s">
        <v>78</v>
      </c>
      <c r="B77" s="137" t="s">
        <v>237</v>
      </c>
      <c r="C77" s="138" t="s">
        <v>238</v>
      </c>
      <c r="D77" s="139" t="s">
        <v>105</v>
      </c>
      <c r="E77" s="140">
        <v>1</v>
      </c>
      <c r="F77" s="140">
        <v>596.91999999999996</v>
      </c>
      <c r="G77" s="141">
        <f t="shared" si="9"/>
        <v>725.25</v>
      </c>
      <c r="H77" s="141">
        <f t="shared" si="8"/>
        <v>725.25</v>
      </c>
      <c r="I77" s="13"/>
      <c r="J77" s="74">
        <v>584.45000000000005</v>
      </c>
      <c r="L77" s="91"/>
    </row>
    <row r="78" spans="1:12" ht="30" x14ac:dyDescent="0.2">
      <c r="A78" s="133" t="s">
        <v>458</v>
      </c>
      <c r="B78" s="137" t="s">
        <v>336</v>
      </c>
      <c r="C78" s="138" t="s">
        <v>340</v>
      </c>
      <c r="D78" s="139" t="s">
        <v>105</v>
      </c>
      <c r="E78" s="140">
        <f>E72+E73</f>
        <v>3</v>
      </c>
      <c r="F78" s="140">
        <v>37.22</v>
      </c>
      <c r="G78" s="141">
        <f t="shared" si="9"/>
        <v>45.22</v>
      </c>
      <c r="H78" s="141">
        <f t="shared" si="8"/>
        <v>135.66</v>
      </c>
      <c r="I78" s="131"/>
      <c r="J78" s="184">
        <v>37.22</v>
      </c>
      <c r="K78" s="85"/>
      <c r="L78" s="85" t="s">
        <v>245</v>
      </c>
    </row>
    <row r="79" spans="1:12" ht="30" x14ac:dyDescent="0.2">
      <c r="A79" s="133" t="s">
        <v>79</v>
      </c>
      <c r="B79" s="137" t="s">
        <v>337</v>
      </c>
      <c r="C79" s="138" t="s">
        <v>339</v>
      </c>
      <c r="D79" s="139" t="s">
        <v>105</v>
      </c>
      <c r="E79" s="140">
        <f>E78</f>
        <v>3</v>
      </c>
      <c r="F79" s="140">
        <v>61.67</v>
      </c>
      <c r="G79" s="141">
        <f t="shared" si="9"/>
        <v>74.92</v>
      </c>
      <c r="H79" s="141">
        <f t="shared" si="8"/>
        <v>224.76</v>
      </c>
      <c r="I79" s="131"/>
      <c r="J79" s="184">
        <v>61.67</v>
      </c>
      <c r="K79" s="85"/>
      <c r="L79" s="85" t="s">
        <v>245</v>
      </c>
    </row>
    <row r="80" spans="1:12" ht="30" x14ac:dyDescent="0.2">
      <c r="A80" s="133" t="s">
        <v>80</v>
      </c>
      <c r="B80" s="137" t="s">
        <v>234</v>
      </c>
      <c r="C80" s="138" t="s">
        <v>338</v>
      </c>
      <c r="D80" s="139" t="s">
        <v>105</v>
      </c>
      <c r="E80" s="140">
        <f>E79</f>
        <v>3</v>
      </c>
      <c r="F80" s="140">
        <f>F78</f>
        <v>37.22</v>
      </c>
      <c r="G80" s="141">
        <f>TRUNC(F80*$H$10+F80,2)</f>
        <v>45.22</v>
      </c>
      <c r="H80" s="141">
        <f t="shared" si="8"/>
        <v>135.66</v>
      </c>
      <c r="I80" s="131"/>
      <c r="J80" s="184">
        <f>J78</f>
        <v>37.22</v>
      </c>
      <c r="K80" s="85"/>
      <c r="L80" s="85" t="s">
        <v>245</v>
      </c>
    </row>
    <row r="81" spans="1:12" ht="19.5" customHeight="1" x14ac:dyDescent="0.2">
      <c r="A81" s="133" t="s">
        <v>81</v>
      </c>
      <c r="B81" s="137" t="s">
        <v>381</v>
      </c>
      <c r="C81" s="138" t="s">
        <v>382</v>
      </c>
      <c r="D81" s="139" t="s">
        <v>105</v>
      </c>
      <c r="E81" s="140">
        <v>4</v>
      </c>
      <c r="F81" s="140">
        <v>49.53</v>
      </c>
      <c r="G81" s="141">
        <f t="shared" si="9"/>
        <v>60.17</v>
      </c>
      <c r="H81" s="141">
        <f t="shared" si="8"/>
        <v>240.68</v>
      </c>
      <c r="I81" s="131"/>
      <c r="J81" s="184">
        <v>49.53</v>
      </c>
      <c r="K81" s="85"/>
      <c r="L81" s="85"/>
    </row>
    <row r="82" spans="1:12" ht="15" x14ac:dyDescent="0.2">
      <c r="A82" s="142"/>
      <c r="B82" s="143"/>
      <c r="C82" s="144" t="s">
        <v>82</v>
      </c>
      <c r="D82" s="145"/>
      <c r="E82" s="146"/>
      <c r="F82" s="146"/>
      <c r="G82" s="145"/>
      <c r="H82" s="147">
        <f>SUM(H66:H81)</f>
        <v>9246.7199999999993</v>
      </c>
      <c r="J82" s="185"/>
    </row>
    <row r="83" spans="1:12" ht="15" x14ac:dyDescent="0.2">
      <c r="A83" s="142" t="s">
        <v>83</v>
      </c>
      <c r="B83" s="143"/>
      <c r="C83" s="142" t="s">
        <v>26</v>
      </c>
      <c r="D83" s="145"/>
      <c r="E83" s="148"/>
      <c r="F83" s="148"/>
      <c r="G83" s="145"/>
      <c r="H83" s="149">
        <f>ROUND(E83*G83,2)</f>
        <v>0</v>
      </c>
      <c r="I83" s="13"/>
      <c r="J83" s="74"/>
    </row>
    <row r="84" spans="1:12" ht="120" x14ac:dyDescent="0.25">
      <c r="A84" s="133" t="s">
        <v>84</v>
      </c>
      <c r="B84" s="137" t="s">
        <v>429</v>
      </c>
      <c r="C84" s="224" t="s">
        <v>428</v>
      </c>
      <c r="D84" s="225" t="s">
        <v>240</v>
      </c>
      <c r="E84" s="223">
        <v>5</v>
      </c>
      <c r="F84" s="140">
        <v>185.91</v>
      </c>
      <c r="G84" s="141">
        <f t="shared" ref="G84:G88" si="10">TRUNC(F84*$H$10+F84,2)</f>
        <v>225.88</v>
      </c>
      <c r="H84" s="141">
        <f t="shared" si="8"/>
        <v>1129.4000000000001</v>
      </c>
      <c r="I84" s="13"/>
      <c r="J84" s="184">
        <v>22.62</v>
      </c>
    </row>
    <row r="85" spans="1:12" ht="90" x14ac:dyDescent="0.2">
      <c r="A85" s="139" t="s">
        <v>85</v>
      </c>
      <c r="B85" s="139" t="s">
        <v>433</v>
      </c>
      <c r="C85" s="133" t="s">
        <v>430</v>
      </c>
      <c r="D85" s="225" t="s">
        <v>240</v>
      </c>
      <c r="E85" s="226">
        <f>E84</f>
        <v>5</v>
      </c>
      <c r="F85" s="140">
        <v>100.05</v>
      </c>
      <c r="G85" s="141">
        <f t="shared" si="10"/>
        <v>121.56</v>
      </c>
      <c r="H85" s="227">
        <f t="shared" ref="H85" si="11">TRUNC(E85*G85,2)</f>
        <v>607.79999999999995</v>
      </c>
      <c r="I85" s="201"/>
      <c r="J85" s="202">
        <v>11.39</v>
      </c>
    </row>
    <row r="86" spans="1:12" ht="120" x14ac:dyDescent="0.25">
      <c r="A86" s="133" t="s">
        <v>86</v>
      </c>
      <c r="B86" s="133" t="s">
        <v>432</v>
      </c>
      <c r="C86" s="224" t="s">
        <v>431</v>
      </c>
      <c r="D86" s="225" t="s">
        <v>240</v>
      </c>
      <c r="E86" s="226">
        <v>4</v>
      </c>
      <c r="F86" s="140">
        <v>212.42</v>
      </c>
      <c r="G86" s="141">
        <f t="shared" si="10"/>
        <v>258.08999999999997</v>
      </c>
      <c r="H86" s="141">
        <f t="shared" si="8"/>
        <v>1032.3599999999999</v>
      </c>
      <c r="I86" s="13"/>
      <c r="J86" s="184">
        <v>175.05</v>
      </c>
    </row>
    <row r="87" spans="1:12" ht="45" x14ac:dyDescent="0.25">
      <c r="A87" s="139" t="s">
        <v>87</v>
      </c>
      <c r="B87" s="133" t="s">
        <v>435</v>
      </c>
      <c r="C87" s="224" t="s">
        <v>434</v>
      </c>
      <c r="D87" s="225" t="s">
        <v>240</v>
      </c>
      <c r="E87" s="223">
        <v>2</v>
      </c>
      <c r="F87" s="140">
        <v>86.82</v>
      </c>
      <c r="G87" s="141">
        <f t="shared" si="10"/>
        <v>105.48</v>
      </c>
      <c r="H87" s="141">
        <f t="shared" si="8"/>
        <v>210.96</v>
      </c>
      <c r="I87" s="13"/>
      <c r="J87" s="74">
        <v>156.35</v>
      </c>
    </row>
    <row r="88" spans="1:12" ht="45" x14ac:dyDescent="0.25">
      <c r="A88" s="133" t="s">
        <v>88</v>
      </c>
      <c r="B88" s="137" t="s">
        <v>437</v>
      </c>
      <c r="C88" s="224" t="s">
        <v>436</v>
      </c>
      <c r="D88" s="225" t="s">
        <v>240</v>
      </c>
      <c r="E88" s="223">
        <v>10</v>
      </c>
      <c r="F88" s="140">
        <v>163.07</v>
      </c>
      <c r="G88" s="141">
        <f t="shared" si="10"/>
        <v>198.13</v>
      </c>
      <c r="H88" s="141">
        <f t="shared" si="8"/>
        <v>1981.3</v>
      </c>
      <c r="I88" s="13"/>
      <c r="J88" s="184">
        <v>11.07</v>
      </c>
    </row>
    <row r="89" spans="1:12" ht="15" x14ac:dyDescent="0.2">
      <c r="A89" s="142"/>
      <c r="B89" s="143"/>
      <c r="C89" s="144" t="s">
        <v>89</v>
      </c>
      <c r="D89" s="145"/>
      <c r="E89" s="146"/>
      <c r="F89" s="146"/>
      <c r="G89" s="145"/>
      <c r="H89" s="147">
        <f>SUM(H84:H88)</f>
        <v>4961.82</v>
      </c>
      <c r="J89" s="185"/>
      <c r="L89" s="85" t="s">
        <v>245</v>
      </c>
    </row>
    <row r="90" spans="1:12" ht="15" x14ac:dyDescent="0.2">
      <c r="A90" s="142" t="s">
        <v>471</v>
      </c>
      <c r="B90" s="136" t="s">
        <v>250</v>
      </c>
      <c r="C90" s="142" t="s">
        <v>27</v>
      </c>
      <c r="D90" s="145"/>
      <c r="E90" s="148"/>
      <c r="F90" s="148"/>
      <c r="G90" s="145"/>
      <c r="H90" s="149"/>
      <c r="J90" s="185"/>
    </row>
    <row r="91" spans="1:12" ht="30" x14ac:dyDescent="0.2">
      <c r="A91" s="133" t="s">
        <v>472</v>
      </c>
      <c r="B91" s="137" t="s">
        <v>441</v>
      </c>
      <c r="C91" s="133" t="s">
        <v>440</v>
      </c>
      <c r="D91" s="139" t="s">
        <v>101</v>
      </c>
      <c r="E91" s="140">
        <f>Plan2!H89</f>
        <v>242.99</v>
      </c>
      <c r="F91" s="140">
        <v>17.21</v>
      </c>
      <c r="G91" s="141">
        <f t="shared" ref="G91:G92" si="12">TRUNC(F91*$H$10+F91,2)</f>
        <v>20.91</v>
      </c>
      <c r="H91" s="141">
        <f t="shared" ref="H91:H92" si="13">TRUNC(E91*G91,2)</f>
        <v>5080.92</v>
      </c>
      <c r="I91" s="132"/>
      <c r="J91" s="75">
        <v>19.559999999999999</v>
      </c>
      <c r="K91" s="132"/>
      <c r="L91" s="98" t="s">
        <v>245</v>
      </c>
    </row>
    <row r="92" spans="1:12" ht="30" x14ac:dyDescent="0.2">
      <c r="A92" s="133" t="s">
        <v>473</v>
      </c>
      <c r="B92" s="137" t="s">
        <v>438</v>
      </c>
      <c r="C92" s="138" t="s">
        <v>439</v>
      </c>
      <c r="D92" s="139" t="s">
        <v>101</v>
      </c>
      <c r="E92" s="140">
        <f>Plan2!H94</f>
        <v>915.36999999999989</v>
      </c>
      <c r="F92" s="140">
        <v>10.15</v>
      </c>
      <c r="G92" s="141">
        <f t="shared" si="12"/>
        <v>12.33</v>
      </c>
      <c r="H92" s="141">
        <f t="shared" si="13"/>
        <v>11286.51</v>
      </c>
      <c r="I92" s="132"/>
      <c r="J92" s="75">
        <v>14.39</v>
      </c>
      <c r="K92" s="132"/>
      <c r="L92" s="98" t="s">
        <v>245</v>
      </c>
    </row>
    <row r="93" spans="1:12" ht="15" x14ac:dyDescent="0.2">
      <c r="A93" s="142"/>
      <c r="B93" s="143"/>
      <c r="C93" s="144" t="s">
        <v>481</v>
      </c>
      <c r="D93" s="145"/>
      <c r="E93" s="146"/>
      <c r="F93" s="146"/>
      <c r="G93" s="145"/>
      <c r="H93" s="147">
        <f>SUM(H91:H92)</f>
        <v>16367.43</v>
      </c>
      <c r="J93" s="185"/>
    </row>
    <row r="94" spans="1:12" ht="15" x14ac:dyDescent="0.2">
      <c r="A94" s="142" t="s">
        <v>90</v>
      </c>
      <c r="B94" s="136" t="s">
        <v>250</v>
      </c>
      <c r="C94" s="142" t="s">
        <v>28</v>
      </c>
      <c r="D94" s="228"/>
      <c r="E94" s="148"/>
      <c r="F94" s="148"/>
      <c r="G94" s="145"/>
      <c r="H94" s="149"/>
      <c r="I94" s="13"/>
      <c r="J94" s="74"/>
    </row>
    <row r="95" spans="1:12" ht="22.5" customHeight="1" x14ac:dyDescent="0.2">
      <c r="A95" s="133" t="s">
        <v>91</v>
      </c>
      <c r="B95" s="137" t="s">
        <v>210</v>
      </c>
      <c r="C95" s="138" t="s">
        <v>293</v>
      </c>
      <c r="D95" s="139" t="s">
        <v>101</v>
      </c>
      <c r="E95" s="140">
        <f>Plan2!Q89*2</f>
        <v>44.8</v>
      </c>
      <c r="F95" s="140">
        <v>18.04</v>
      </c>
      <c r="G95" s="141">
        <f t="shared" ref="G95" si="14">TRUNC(F95*$H$10+F95,2)</f>
        <v>21.91</v>
      </c>
      <c r="H95" s="141">
        <f t="shared" ref="H95" si="15">TRUNC(E95*G95,2)</f>
        <v>981.56</v>
      </c>
      <c r="I95" s="13"/>
      <c r="J95" s="74">
        <v>17.62</v>
      </c>
      <c r="L95" s="85" t="s">
        <v>245</v>
      </c>
    </row>
    <row r="96" spans="1:12" ht="22.5" customHeight="1" x14ac:dyDescent="0.2">
      <c r="A96" s="133" t="s">
        <v>491</v>
      </c>
      <c r="B96" s="137" t="s">
        <v>493</v>
      </c>
      <c r="C96" s="138" t="s">
        <v>492</v>
      </c>
      <c r="D96" s="139" t="s">
        <v>101</v>
      </c>
      <c r="E96" s="140">
        <f>10*2.7*2</f>
        <v>54</v>
      </c>
      <c r="F96" s="140">
        <v>16</v>
      </c>
      <c r="G96" s="141">
        <f t="shared" ref="G96" si="16">TRUNC(F96*$H$10+F96,2)</f>
        <v>19.440000000000001</v>
      </c>
      <c r="H96" s="141">
        <f t="shared" ref="H96" si="17">TRUNC(E96*G96,2)</f>
        <v>1049.76</v>
      </c>
      <c r="I96" s="13"/>
      <c r="J96" s="74"/>
      <c r="L96" s="85"/>
    </row>
    <row r="97" spans="1:12" ht="15" x14ac:dyDescent="0.2">
      <c r="A97" s="142"/>
      <c r="B97" s="143"/>
      <c r="C97" s="144" t="s">
        <v>92</v>
      </c>
      <c r="D97" s="145"/>
      <c r="E97" s="146"/>
      <c r="F97" s="146"/>
      <c r="G97" s="145"/>
      <c r="H97" s="147">
        <f>SUM(H95:H96)</f>
        <v>2031.32</v>
      </c>
      <c r="J97" s="185"/>
    </row>
    <row r="98" spans="1:12" ht="15" x14ac:dyDescent="0.2">
      <c r="A98" s="142" t="s">
        <v>93</v>
      </c>
      <c r="B98" s="136" t="s">
        <v>248</v>
      </c>
      <c r="C98" s="142" t="s">
        <v>249</v>
      </c>
      <c r="D98" s="145"/>
      <c r="E98" s="148"/>
      <c r="F98" s="148"/>
      <c r="G98" s="145"/>
      <c r="H98" s="149">
        <f>ROUND(E98*G98,2)</f>
        <v>0</v>
      </c>
      <c r="J98" s="185"/>
    </row>
    <row r="99" spans="1:12" ht="30" x14ac:dyDescent="0.2">
      <c r="A99" s="133" t="s">
        <v>94</v>
      </c>
      <c r="B99" s="137" t="s">
        <v>214</v>
      </c>
      <c r="C99" s="133" t="s">
        <v>215</v>
      </c>
      <c r="D99" s="139" t="s">
        <v>105</v>
      </c>
      <c r="E99" s="140">
        <v>2</v>
      </c>
      <c r="F99" s="140">
        <v>214.75</v>
      </c>
      <c r="G99" s="141">
        <f t="shared" ref="G99:G102" si="18">TRUNC(F99*$H$10+F99,2)</f>
        <v>260.92</v>
      </c>
      <c r="H99" s="141">
        <f t="shared" ref="H99:H102" si="19">TRUNC(E99*G99,2)</f>
        <v>521.84</v>
      </c>
      <c r="I99" s="131"/>
      <c r="J99" s="184">
        <v>214.75</v>
      </c>
      <c r="K99" s="85"/>
      <c r="L99" s="85" t="s">
        <v>245</v>
      </c>
    </row>
    <row r="100" spans="1:12" ht="30" x14ac:dyDescent="0.2">
      <c r="A100" s="133" t="s">
        <v>474</v>
      </c>
      <c r="B100" s="137" t="s">
        <v>213</v>
      </c>
      <c r="C100" s="133" t="s">
        <v>216</v>
      </c>
      <c r="D100" s="139" t="s">
        <v>105</v>
      </c>
      <c r="E100" s="140">
        <v>2</v>
      </c>
      <c r="F100" s="140">
        <v>224.14</v>
      </c>
      <c r="G100" s="141">
        <f t="shared" si="18"/>
        <v>272.33</v>
      </c>
      <c r="H100" s="141">
        <f t="shared" si="19"/>
        <v>544.66</v>
      </c>
      <c r="I100" s="131"/>
      <c r="J100" s="184">
        <v>224.14</v>
      </c>
      <c r="K100" s="85"/>
      <c r="L100" s="85" t="s">
        <v>245</v>
      </c>
    </row>
    <row r="101" spans="1:12" ht="30" x14ac:dyDescent="0.2">
      <c r="A101" s="133" t="s">
        <v>475</v>
      </c>
      <c r="B101" s="137" t="s">
        <v>212</v>
      </c>
      <c r="C101" s="133" t="s">
        <v>217</v>
      </c>
      <c r="D101" s="139" t="s">
        <v>105</v>
      </c>
      <c r="E101" s="140">
        <v>2</v>
      </c>
      <c r="F101" s="140">
        <f>F100</f>
        <v>224.14</v>
      </c>
      <c r="G101" s="141">
        <f t="shared" si="18"/>
        <v>272.33</v>
      </c>
      <c r="H101" s="141">
        <f t="shared" si="19"/>
        <v>544.66</v>
      </c>
      <c r="I101" s="131"/>
      <c r="J101" s="184">
        <f>J100</f>
        <v>224.14</v>
      </c>
      <c r="K101" s="85"/>
      <c r="L101" s="85" t="s">
        <v>245</v>
      </c>
    </row>
    <row r="102" spans="1:12" ht="15" x14ac:dyDescent="0.2">
      <c r="A102" s="133" t="s">
        <v>476</v>
      </c>
      <c r="B102" s="137" t="s">
        <v>211</v>
      </c>
      <c r="C102" s="133" t="s">
        <v>251</v>
      </c>
      <c r="D102" s="139" t="s">
        <v>105</v>
      </c>
      <c r="E102" s="140">
        <v>1</v>
      </c>
      <c r="F102" s="140">
        <v>679.85</v>
      </c>
      <c r="G102" s="141">
        <f t="shared" si="18"/>
        <v>826.01</v>
      </c>
      <c r="H102" s="141">
        <f t="shared" si="19"/>
        <v>826.01</v>
      </c>
      <c r="I102" s="131"/>
      <c r="J102" s="184">
        <v>679.85</v>
      </c>
      <c r="K102" s="85"/>
      <c r="L102" s="85" t="s">
        <v>245</v>
      </c>
    </row>
    <row r="103" spans="1:12" ht="15" x14ac:dyDescent="0.2">
      <c r="A103" s="142"/>
      <c r="B103" s="143"/>
      <c r="C103" s="144" t="s">
        <v>95</v>
      </c>
      <c r="D103" s="145"/>
      <c r="E103" s="146"/>
      <c r="F103" s="146"/>
      <c r="G103" s="145"/>
      <c r="H103" s="147">
        <f>SUM(H99:H102)</f>
        <v>2437.17</v>
      </c>
      <c r="I103" s="85"/>
      <c r="J103" s="179"/>
      <c r="K103" s="85"/>
      <c r="L103" s="85"/>
    </row>
    <row r="104" spans="1:12" ht="15" x14ac:dyDescent="0.2">
      <c r="A104" s="142" t="s">
        <v>96</v>
      </c>
      <c r="B104" s="136" t="s">
        <v>207</v>
      </c>
      <c r="C104" s="142" t="s">
        <v>346</v>
      </c>
      <c r="D104" s="145"/>
      <c r="E104" s="148"/>
      <c r="F104" s="148"/>
      <c r="G104" s="145"/>
      <c r="H104" s="149">
        <f>ROUND(E104*G104,2)</f>
        <v>0</v>
      </c>
      <c r="I104" s="85"/>
      <c r="J104" s="177"/>
      <c r="K104" s="85"/>
      <c r="L104" s="85"/>
    </row>
    <row r="105" spans="1:12" ht="35.25" customHeight="1" x14ac:dyDescent="0.2">
      <c r="A105" s="133" t="s">
        <v>97</v>
      </c>
      <c r="B105" s="133" t="s">
        <v>343</v>
      </c>
      <c r="C105" s="138" t="s">
        <v>426</v>
      </c>
      <c r="D105" s="139" t="s">
        <v>101</v>
      </c>
      <c r="E105" s="140">
        <f>Plan2!H208</f>
        <v>253.24</v>
      </c>
      <c r="F105" s="140">
        <v>198</v>
      </c>
      <c r="G105" s="141">
        <f t="shared" ref="G105:G110" si="20">TRUNC(F105*$H$10+F105,2)</f>
        <v>240.57</v>
      </c>
      <c r="H105" s="141">
        <f t="shared" ref="H105" si="21">TRUNC(E105*G105,2)</f>
        <v>60921.94</v>
      </c>
      <c r="I105" s="131"/>
      <c r="J105" s="184">
        <v>135.80000000000001</v>
      </c>
      <c r="K105" s="98"/>
      <c r="L105" s="98" t="s">
        <v>245</v>
      </c>
    </row>
    <row r="106" spans="1:12" ht="53.25" customHeight="1" x14ac:dyDescent="0.2">
      <c r="A106" s="133" t="s">
        <v>98</v>
      </c>
      <c r="B106" s="133" t="s">
        <v>425</v>
      </c>
      <c r="C106" s="138" t="s">
        <v>424</v>
      </c>
      <c r="D106" s="139" t="s">
        <v>101</v>
      </c>
      <c r="E106" s="140">
        <f>E105</f>
        <v>253.24</v>
      </c>
      <c r="F106" s="140">
        <v>77</v>
      </c>
      <c r="G106" s="141">
        <f t="shared" si="20"/>
        <v>93.55</v>
      </c>
      <c r="H106" s="141">
        <f>TRUNC(E106*G106,2)</f>
        <v>23690.6</v>
      </c>
      <c r="I106" s="131"/>
      <c r="J106" s="184">
        <v>116.08</v>
      </c>
      <c r="K106" s="98"/>
      <c r="L106" s="98" t="s">
        <v>245</v>
      </c>
    </row>
    <row r="107" spans="1:12" ht="18.75" customHeight="1" x14ac:dyDescent="0.2">
      <c r="A107" s="133" t="s">
        <v>246</v>
      </c>
      <c r="B107" s="137" t="s">
        <v>358</v>
      </c>
      <c r="C107" s="133" t="s">
        <v>388</v>
      </c>
      <c r="D107" s="139" t="s">
        <v>104</v>
      </c>
      <c r="E107" s="140">
        <f>Plan2!F108</f>
        <v>29.35</v>
      </c>
      <c r="F107" s="140">
        <v>63.98</v>
      </c>
      <c r="G107" s="141">
        <f t="shared" si="20"/>
        <v>77.73</v>
      </c>
      <c r="H107" s="141">
        <f>TRUNC(E107*G107,2)</f>
        <v>2281.37</v>
      </c>
      <c r="I107" s="131"/>
      <c r="J107" s="184">
        <v>63.98</v>
      </c>
      <c r="K107" s="85"/>
      <c r="L107" s="85" t="s">
        <v>245</v>
      </c>
    </row>
    <row r="108" spans="1:12" ht="30" x14ac:dyDescent="0.2">
      <c r="A108" s="133" t="s">
        <v>247</v>
      </c>
      <c r="B108" s="133" t="s">
        <v>459</v>
      </c>
      <c r="C108" s="151" t="s">
        <v>460</v>
      </c>
      <c r="D108" s="139" t="s">
        <v>104</v>
      </c>
      <c r="E108" s="140">
        <f>4*7</f>
        <v>28</v>
      </c>
      <c r="F108" s="140">
        <v>76.45</v>
      </c>
      <c r="G108" s="141">
        <f t="shared" si="20"/>
        <v>92.88</v>
      </c>
      <c r="H108" s="141">
        <f>TRUNC(E108*G108,2)</f>
        <v>2600.64</v>
      </c>
      <c r="I108" s="131"/>
      <c r="J108" s="184">
        <v>64.27</v>
      </c>
      <c r="L108" s="85" t="s">
        <v>245</v>
      </c>
    </row>
    <row r="109" spans="1:12" ht="29.25" customHeight="1" x14ac:dyDescent="0.2">
      <c r="A109" s="133" t="s">
        <v>477</v>
      </c>
      <c r="B109" s="137" t="s">
        <v>258</v>
      </c>
      <c r="C109" s="151" t="s">
        <v>414</v>
      </c>
      <c r="D109" s="139" t="s">
        <v>114</v>
      </c>
      <c r="E109" s="140">
        <v>20</v>
      </c>
      <c r="F109" s="140">
        <v>67.430000000000007</v>
      </c>
      <c r="G109" s="141">
        <f t="shared" si="20"/>
        <v>81.92</v>
      </c>
      <c r="H109" s="141">
        <f>TRUNC(E109*G109,2)</f>
        <v>1638.4</v>
      </c>
      <c r="I109" s="131"/>
      <c r="J109" s="184">
        <v>45.82</v>
      </c>
      <c r="L109" s="85" t="s">
        <v>245</v>
      </c>
    </row>
    <row r="110" spans="1:12" ht="21" customHeight="1" x14ac:dyDescent="0.2">
      <c r="A110" s="133" t="s">
        <v>478</v>
      </c>
      <c r="B110" s="133" t="s">
        <v>294</v>
      </c>
      <c r="C110" s="151" t="s">
        <v>342</v>
      </c>
      <c r="D110" s="139" t="s">
        <v>147</v>
      </c>
      <c r="E110" s="140">
        <f>Plan2!P186</f>
        <v>88.740000000000009</v>
      </c>
      <c r="F110" s="140">
        <v>30.25</v>
      </c>
      <c r="G110" s="141">
        <f t="shared" si="20"/>
        <v>36.75</v>
      </c>
      <c r="H110" s="141">
        <f>TRUNC(E110*G110,2)</f>
        <v>3261.19</v>
      </c>
      <c r="I110" s="87"/>
      <c r="J110" s="179">
        <v>30.22</v>
      </c>
      <c r="L110" s="85"/>
    </row>
    <row r="111" spans="1:12" ht="15" x14ac:dyDescent="0.2">
      <c r="A111" s="142"/>
      <c r="B111" s="143"/>
      <c r="C111" s="144" t="s">
        <v>99</v>
      </c>
      <c r="D111" s="145"/>
      <c r="E111" s="146"/>
      <c r="F111" s="146"/>
      <c r="G111" s="145"/>
      <c r="H111" s="147">
        <f>SUM(H105:H110)</f>
        <v>94394.14</v>
      </c>
      <c r="I111" s="85"/>
      <c r="J111" s="177"/>
      <c r="K111" s="85"/>
      <c r="L111" s="85"/>
    </row>
    <row r="112" spans="1:12" ht="15" x14ac:dyDescent="0.2">
      <c r="A112" s="142" t="s">
        <v>479</v>
      </c>
      <c r="B112" s="143"/>
      <c r="C112" s="142" t="s">
        <v>30</v>
      </c>
      <c r="D112" s="145"/>
      <c r="E112" s="148"/>
      <c r="F112" s="148"/>
      <c r="G112" s="145"/>
      <c r="H112" s="149"/>
      <c r="I112" s="85"/>
      <c r="J112" s="177"/>
      <c r="K112" s="85"/>
      <c r="L112" s="85"/>
    </row>
    <row r="113" spans="1:12" ht="15" x14ac:dyDescent="0.2">
      <c r="A113" s="133" t="s">
        <v>480</v>
      </c>
      <c r="B113" s="133" t="s">
        <v>344</v>
      </c>
      <c r="C113" s="133" t="s">
        <v>301</v>
      </c>
      <c r="D113" s="139" t="s">
        <v>101</v>
      </c>
      <c r="E113" s="140">
        <v>368.78</v>
      </c>
      <c r="F113" s="140">
        <v>4.3499999999999996</v>
      </c>
      <c r="G113" s="141">
        <f t="shared" ref="G113" si="22">TRUNC(F113*$H$10+F113,2)</f>
        <v>5.28</v>
      </c>
      <c r="H113" s="141">
        <f t="shared" ref="H113" si="23">TRUNC(E113*G113,2)</f>
        <v>1947.15</v>
      </c>
      <c r="I113" s="87"/>
      <c r="J113" s="179">
        <v>4.82</v>
      </c>
      <c r="K113" s="85"/>
      <c r="L113" s="85" t="s">
        <v>305</v>
      </c>
    </row>
    <row r="114" spans="1:12" ht="15.75" thickBot="1" x14ac:dyDescent="0.25">
      <c r="A114" s="191"/>
      <c r="B114" s="192"/>
      <c r="C114" s="193" t="s">
        <v>100</v>
      </c>
      <c r="D114" s="194"/>
      <c r="E114" s="195"/>
      <c r="F114" s="195"/>
      <c r="G114" s="194"/>
      <c r="H114" s="196">
        <f>SUM(H113)</f>
        <v>1947.15</v>
      </c>
      <c r="J114" s="185"/>
    </row>
    <row r="115" spans="1:12" ht="18" thickBot="1" x14ac:dyDescent="0.35">
      <c r="A115" s="267" t="s">
        <v>4</v>
      </c>
      <c r="B115" s="267"/>
      <c r="C115" s="267"/>
      <c r="D115" s="267"/>
      <c r="E115" s="267"/>
      <c r="F115" s="267"/>
      <c r="G115" s="267"/>
      <c r="H115" s="197">
        <f>SUM(H16:H114,)/2</f>
        <v>229287.03000000003</v>
      </c>
    </row>
    <row r="116" spans="1:12" ht="15" x14ac:dyDescent="0.25">
      <c r="A116" s="154" t="s">
        <v>9</v>
      </c>
      <c r="B116" s="154"/>
      <c r="C116" s="134"/>
      <c r="D116" s="134"/>
      <c r="E116" s="134"/>
      <c r="F116" s="134"/>
      <c r="G116" s="134"/>
      <c r="H116" s="135"/>
    </row>
    <row r="117" spans="1:12" ht="15" x14ac:dyDescent="0.25">
      <c r="A117" s="154" t="s">
        <v>392</v>
      </c>
      <c r="B117" s="154"/>
      <c r="C117" s="155" t="s">
        <v>11</v>
      </c>
      <c r="D117" s="134"/>
      <c r="E117" s="134"/>
      <c r="F117" s="134"/>
      <c r="G117" s="134"/>
      <c r="H117" s="135"/>
    </row>
    <row r="118" spans="1:12" ht="15" x14ac:dyDescent="0.25">
      <c r="A118" s="156" t="s">
        <v>1</v>
      </c>
      <c r="B118" s="156"/>
      <c r="C118" s="155" t="s">
        <v>7</v>
      </c>
      <c r="D118" s="134"/>
      <c r="E118" s="134"/>
      <c r="F118" s="134"/>
      <c r="G118" s="134"/>
      <c r="H118" s="157"/>
    </row>
    <row r="119" spans="1:12" ht="15" x14ac:dyDescent="0.25">
      <c r="A119" s="157" t="s">
        <v>2</v>
      </c>
      <c r="B119" s="157"/>
      <c r="C119" s="158" t="s">
        <v>5</v>
      </c>
      <c r="D119" s="135"/>
      <c r="E119" s="135"/>
      <c r="F119" s="135"/>
      <c r="G119" s="135"/>
      <c r="H119" s="157"/>
    </row>
    <row r="120" spans="1:12" ht="15" x14ac:dyDescent="0.25">
      <c r="A120" s="157" t="s">
        <v>3</v>
      </c>
      <c r="B120" s="157"/>
      <c r="C120" s="158" t="s">
        <v>6</v>
      </c>
      <c r="D120" s="135"/>
      <c r="E120" s="135"/>
      <c r="F120" s="135"/>
      <c r="G120" s="135"/>
      <c r="H120" s="157"/>
    </row>
    <row r="121" spans="1:12" s="100" customFormat="1" ht="15" x14ac:dyDescent="0.25">
      <c r="A121" s="159" t="s">
        <v>15</v>
      </c>
      <c r="B121" s="135"/>
      <c r="C121" s="160" t="s">
        <v>16</v>
      </c>
      <c r="D121" s="135"/>
      <c r="E121" s="135"/>
      <c r="F121" s="135"/>
      <c r="G121" s="135"/>
      <c r="H121" s="135"/>
    </row>
    <row r="122" spans="1:12" s="100" customFormat="1" ht="15" x14ac:dyDescent="0.25">
      <c r="A122" s="161" t="s">
        <v>12</v>
      </c>
      <c r="B122" s="157"/>
      <c r="C122" s="158" t="s">
        <v>13</v>
      </c>
      <c r="D122" s="135"/>
      <c r="E122" s="135"/>
      <c r="F122" s="135"/>
      <c r="G122" s="135"/>
      <c r="H122" s="135"/>
    </row>
    <row r="123" spans="1:12" s="100" customFormat="1" ht="15" x14ac:dyDescent="0.25">
      <c r="A123" s="161" t="s">
        <v>14</v>
      </c>
      <c r="B123" s="157"/>
      <c r="C123" s="160" t="s">
        <v>17</v>
      </c>
      <c r="D123" s="135"/>
      <c r="E123" s="135"/>
      <c r="F123" s="135"/>
      <c r="G123" s="135"/>
      <c r="H123" s="135"/>
    </row>
    <row r="124" spans="1:12" ht="3" customHeight="1" x14ac:dyDescent="0.25">
      <c r="A124" s="162"/>
      <c r="B124" s="163"/>
      <c r="C124" s="164"/>
      <c r="D124" s="165"/>
      <c r="E124" s="165"/>
      <c r="F124" s="165"/>
      <c r="G124" s="165"/>
      <c r="H124" s="163"/>
    </row>
    <row r="125" spans="1:12" ht="15" x14ac:dyDescent="0.25">
      <c r="A125" s="134"/>
      <c r="B125" s="134"/>
      <c r="C125" s="134"/>
      <c r="D125" s="134"/>
      <c r="E125" s="134"/>
      <c r="F125" s="134"/>
      <c r="G125" s="134"/>
      <c r="H125" s="135"/>
    </row>
    <row r="126" spans="1:12" ht="15" x14ac:dyDescent="0.25">
      <c r="A126" s="209"/>
      <c r="B126" s="209"/>
      <c r="C126" s="209"/>
      <c r="D126" s="209"/>
      <c r="E126" s="166"/>
      <c r="F126" s="166"/>
      <c r="G126" s="166"/>
      <c r="H126" s="167"/>
    </row>
    <row r="127" spans="1:12" ht="15" x14ac:dyDescent="0.25">
      <c r="A127" s="38"/>
      <c r="B127" s="38"/>
      <c r="C127" s="38"/>
      <c r="D127" s="38"/>
      <c r="E127" s="166"/>
      <c r="F127" s="166"/>
      <c r="G127" s="166"/>
      <c r="H127" s="167"/>
    </row>
    <row r="128" spans="1:12" ht="14.25" customHeight="1" x14ac:dyDescent="0.25">
      <c r="A128" s="38"/>
      <c r="B128" s="266"/>
      <c r="C128" s="266"/>
      <c r="D128" s="38"/>
      <c r="E128" s="134"/>
      <c r="F128" s="134"/>
      <c r="G128" s="134"/>
      <c r="H128" s="134"/>
    </row>
    <row r="129" spans="1:8" x14ac:dyDescent="0.2">
      <c r="A129" s="210"/>
      <c r="B129" s="254" t="s">
        <v>483</v>
      </c>
      <c r="C129" s="254"/>
      <c r="D129" s="210"/>
      <c r="E129" s="229"/>
      <c r="F129" s="229"/>
      <c r="G129" s="229"/>
      <c r="H129" s="230"/>
    </row>
    <row r="130" spans="1:8" x14ac:dyDescent="0.2">
      <c r="A130" s="17"/>
      <c r="B130" s="17"/>
      <c r="C130" s="17"/>
      <c r="D130" s="17"/>
      <c r="E130" s="229"/>
      <c r="F130" s="229"/>
      <c r="G130" s="229"/>
      <c r="H130" s="230"/>
    </row>
    <row r="131" spans="1:8" x14ac:dyDescent="0.2">
      <c r="A131" s="17"/>
      <c r="B131" s="17"/>
      <c r="C131" s="17"/>
      <c r="D131" s="17"/>
      <c r="E131" s="229"/>
      <c r="F131" s="229"/>
      <c r="G131" s="229"/>
      <c r="H131" s="230"/>
    </row>
    <row r="132" spans="1:8" x14ac:dyDescent="0.2">
      <c r="A132" s="38"/>
      <c r="B132" s="266"/>
      <c r="C132" s="266"/>
      <c r="D132" s="38"/>
      <c r="E132" s="229"/>
      <c r="F132" s="229"/>
      <c r="G132" s="229"/>
      <c r="H132" s="230"/>
    </row>
    <row r="133" spans="1:8" x14ac:dyDescent="0.2">
      <c r="A133" s="210"/>
      <c r="B133" s="254" t="s">
        <v>466</v>
      </c>
      <c r="C133" s="254"/>
      <c r="D133" s="210"/>
      <c r="E133" s="229"/>
      <c r="F133" s="229"/>
      <c r="G133" s="229"/>
      <c r="H133" s="230"/>
    </row>
    <row r="134" spans="1:8" x14ac:dyDescent="0.2">
      <c r="A134" s="229"/>
      <c r="B134" s="229"/>
      <c r="C134" s="229"/>
      <c r="D134" s="229"/>
      <c r="E134" s="229"/>
      <c r="F134" s="229"/>
      <c r="G134" s="229"/>
      <c r="H134" s="230"/>
    </row>
    <row r="135" spans="1:8" x14ac:dyDescent="0.2">
      <c r="A135" s="229"/>
      <c r="B135" s="229"/>
      <c r="C135" s="229"/>
      <c r="D135" s="229"/>
      <c r="E135" s="229"/>
      <c r="F135" s="229"/>
      <c r="G135" s="229"/>
      <c r="H135" s="230"/>
    </row>
    <row r="136" spans="1:8" x14ac:dyDescent="0.2">
      <c r="A136" s="229"/>
      <c r="B136" s="229"/>
      <c r="C136" s="229"/>
      <c r="D136" s="229"/>
      <c r="E136" s="229"/>
      <c r="F136" s="229"/>
      <c r="G136" s="229"/>
      <c r="H136" s="230"/>
    </row>
    <row r="154" spans="3:3" x14ac:dyDescent="0.2">
      <c r="C154" s="83" t="s">
        <v>265</v>
      </c>
    </row>
    <row r="155" spans="3:3" x14ac:dyDescent="0.2">
      <c r="C155" s="83" t="s">
        <v>266</v>
      </c>
    </row>
    <row r="156" spans="3:3" x14ac:dyDescent="0.2">
      <c r="C156" s="83" t="s">
        <v>267</v>
      </c>
    </row>
    <row r="157" spans="3:3" x14ac:dyDescent="0.2">
      <c r="C157" s="83" t="s">
        <v>268</v>
      </c>
    </row>
    <row r="158" spans="3:3" x14ac:dyDescent="0.2">
      <c r="C158" s="83" t="s">
        <v>269</v>
      </c>
    </row>
    <row r="159" spans="3:3" x14ac:dyDescent="0.2">
      <c r="C159" s="83" t="s">
        <v>270</v>
      </c>
    </row>
    <row r="160" spans="3:3" x14ac:dyDescent="0.2">
      <c r="C160" s="83" t="s">
        <v>266</v>
      </c>
    </row>
    <row r="161" spans="3:3" x14ac:dyDescent="0.2">
      <c r="C161" s="83" t="s">
        <v>271</v>
      </c>
    </row>
    <row r="162" spans="3:3" x14ac:dyDescent="0.2">
      <c r="C162" s="83" t="s">
        <v>272</v>
      </c>
    </row>
    <row r="163" spans="3:3" x14ac:dyDescent="0.2">
      <c r="C163" s="83" t="s">
        <v>273</v>
      </c>
    </row>
    <row r="164" spans="3:3" x14ac:dyDescent="0.2">
      <c r="C164" s="83" t="s">
        <v>266</v>
      </c>
    </row>
    <row r="165" spans="3:3" x14ac:dyDescent="0.2">
      <c r="C165" s="83" t="s">
        <v>274</v>
      </c>
    </row>
    <row r="166" spans="3:3" x14ac:dyDescent="0.2">
      <c r="C166" s="83" t="s">
        <v>275</v>
      </c>
    </row>
  </sheetData>
  <mergeCells count="21">
    <mergeCell ref="J12:J15"/>
    <mergeCell ref="H12:H15"/>
    <mergeCell ref="E12:E15"/>
    <mergeCell ref="B12:B15"/>
    <mergeCell ref="A12:A15"/>
    <mergeCell ref="C12:C15"/>
    <mergeCell ref="D12:D15"/>
    <mergeCell ref="G12:G15"/>
    <mergeCell ref="B133:C133"/>
    <mergeCell ref="A7:D7"/>
    <mergeCell ref="A8:D8"/>
    <mergeCell ref="F12:F15"/>
    <mergeCell ref="A2:B2"/>
    <mergeCell ref="C2:H2"/>
    <mergeCell ref="B128:C128"/>
    <mergeCell ref="B129:C129"/>
    <mergeCell ref="B132:C132"/>
    <mergeCell ref="A115:G115"/>
    <mergeCell ref="A5:H5"/>
    <mergeCell ref="E10:G10"/>
    <mergeCell ref="G7:H7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fitToWidth="0" fitToHeight="0" orientation="landscape" horizontalDpi="4294967293" verticalDpi="4294967293" r:id="rId1"/>
  <headerFooter alignWithMargins="0">
    <oddHeader xml:space="preserve">&amp;R&amp;P de 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214"/>
  <sheetViews>
    <sheetView topLeftCell="A145" zoomScale="85" zoomScaleNormal="85" workbookViewId="0">
      <selection activeCell="P172" sqref="P172"/>
    </sheetView>
  </sheetViews>
  <sheetFormatPr defaultRowHeight="12.75" x14ac:dyDescent="0.2"/>
  <cols>
    <col min="8" max="8" width="10.42578125" customWidth="1"/>
    <col min="9" max="9" width="9.42578125" customWidth="1"/>
    <col min="10" max="10" width="8.42578125" customWidth="1"/>
    <col min="16" max="16" width="11.28515625" customWidth="1"/>
    <col min="18" max="18" width="10" customWidth="1"/>
    <col min="19" max="19" width="8.5703125" customWidth="1"/>
    <col min="21" max="21" width="8.140625" customWidth="1"/>
    <col min="22" max="22" width="8" customWidth="1"/>
    <col min="28" max="28" width="4.42578125" customWidth="1"/>
  </cols>
  <sheetData>
    <row r="1" spans="1:58" ht="33.75" customHeight="1" x14ac:dyDescent="0.2">
      <c r="A1" s="321" t="s">
        <v>487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  <c r="AD1" s="321"/>
      <c r="AE1" s="321"/>
      <c r="AF1" s="321"/>
      <c r="AG1" s="321"/>
      <c r="AH1" s="321"/>
      <c r="AI1" s="321"/>
    </row>
    <row r="3" spans="1:58" x14ac:dyDescent="0.2">
      <c r="A3" s="318" t="s">
        <v>118</v>
      </c>
      <c r="B3" s="319"/>
      <c r="C3" s="319"/>
      <c r="D3" s="319"/>
      <c r="E3" s="319"/>
      <c r="F3" s="319"/>
      <c r="G3" s="320"/>
      <c r="H3" s="17"/>
      <c r="I3" s="231" t="s">
        <v>142</v>
      </c>
      <c r="J3" s="231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</row>
    <row r="4" spans="1:58" x14ac:dyDescent="0.2">
      <c r="A4" s="36"/>
      <c r="B4" s="36"/>
      <c r="C4" s="36"/>
      <c r="D4" s="36"/>
      <c r="E4" s="36"/>
      <c r="F4" s="36">
        <f>(1*1*1.5*4)+(22.8*0.25*0.4)</f>
        <v>8.2800000000000011</v>
      </c>
      <c r="G4" s="36" t="s">
        <v>103</v>
      </c>
      <c r="H4" s="17"/>
      <c r="I4" s="36">
        <f>5.25*6.15</f>
        <v>32.287500000000001</v>
      </c>
      <c r="J4" s="36" t="s">
        <v>101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</row>
    <row r="5" spans="1:58" x14ac:dyDescent="0.2">
      <c r="A5" s="37"/>
      <c r="B5" s="37"/>
      <c r="C5" s="37"/>
      <c r="D5" s="37"/>
      <c r="E5" s="37"/>
      <c r="F5" s="37"/>
      <c r="G5" s="37"/>
      <c r="H5" s="17"/>
      <c r="I5" s="37"/>
      <c r="J5" s="37"/>
      <c r="K5" s="37"/>
      <c r="L5" s="37"/>
      <c r="M5" s="37"/>
      <c r="N5" s="37"/>
      <c r="O5" s="3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</row>
    <row r="6" spans="1:58" x14ac:dyDescent="0.2">
      <c r="A6" s="372" t="s">
        <v>119</v>
      </c>
      <c r="B6" s="372"/>
      <c r="C6" s="372"/>
      <c r="D6" s="372"/>
      <c r="E6" s="372"/>
      <c r="F6" s="372"/>
      <c r="G6" s="372"/>
      <c r="H6" s="17"/>
      <c r="I6" s="372" t="s">
        <v>143</v>
      </c>
      <c r="J6" s="372"/>
      <c r="K6" s="372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</row>
    <row r="7" spans="1:58" x14ac:dyDescent="0.2">
      <c r="A7" s="36">
        <v>32.29</v>
      </c>
      <c r="B7" s="36" t="s">
        <v>398</v>
      </c>
      <c r="C7" s="36" t="s">
        <v>399</v>
      </c>
      <c r="D7" s="36"/>
      <c r="E7" s="36">
        <f>A7*0.5*1.5</f>
        <v>24.217500000000001</v>
      </c>
      <c r="F7" s="36" t="s">
        <v>103</v>
      </c>
      <c r="G7" s="36"/>
      <c r="H7" s="17"/>
      <c r="I7" s="36" t="s">
        <v>144</v>
      </c>
      <c r="J7" s="36">
        <v>4.5</v>
      </c>
      <c r="K7" s="36" t="s">
        <v>101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</row>
    <row r="8" spans="1:58" x14ac:dyDescent="0.2">
      <c r="A8" s="37"/>
      <c r="B8" s="37"/>
      <c r="C8" s="37"/>
      <c r="D8" s="37"/>
      <c r="E8" s="37"/>
      <c r="F8" s="37"/>
      <c r="G8" s="37"/>
      <c r="H8" s="17"/>
      <c r="I8" s="37"/>
      <c r="J8" s="37"/>
      <c r="K8" s="37"/>
      <c r="L8" s="37"/>
      <c r="M8" s="37"/>
      <c r="N8" s="37"/>
      <c r="O8" s="3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58" x14ac:dyDescent="0.2">
      <c r="A9" s="373" t="s">
        <v>400</v>
      </c>
      <c r="B9" s="374"/>
      <c r="C9" s="374"/>
      <c r="D9" s="374"/>
      <c r="E9" s="374"/>
      <c r="F9" s="374"/>
      <c r="G9" s="375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</row>
    <row r="10" spans="1:58" x14ac:dyDescent="0.2">
      <c r="A10" s="36"/>
      <c r="B10" s="36"/>
      <c r="C10" s="36"/>
      <c r="D10" s="36"/>
      <c r="E10" s="36">
        <f>(1*0.08*4)</f>
        <v>0.32</v>
      </c>
      <c r="F10" s="36" t="s">
        <v>103</v>
      </c>
      <c r="G10" s="36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</row>
    <row r="11" spans="1:58" x14ac:dyDescent="0.2">
      <c r="A11" s="37"/>
      <c r="B11" s="37"/>
      <c r="C11" s="37"/>
      <c r="D11" s="37"/>
      <c r="E11" s="37"/>
      <c r="F11" s="37"/>
      <c r="G11" s="37"/>
      <c r="H11" s="17"/>
      <c r="I11" s="17"/>
      <c r="J11" s="17"/>
      <c r="K11" s="17"/>
      <c r="L11" s="37"/>
      <c r="M11" s="37"/>
      <c r="N11" s="37"/>
      <c r="O11" s="3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</row>
    <row r="12" spans="1:58" x14ac:dyDescent="0.2">
      <c r="A12" s="373" t="s">
        <v>124</v>
      </c>
      <c r="B12" s="374"/>
      <c r="C12" s="374"/>
      <c r="D12" s="374"/>
      <c r="E12" s="374"/>
      <c r="F12" s="374"/>
      <c r="G12" s="375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</row>
    <row r="13" spans="1:58" x14ac:dyDescent="0.2">
      <c r="A13" s="36"/>
      <c r="B13" s="36"/>
      <c r="C13" s="36"/>
      <c r="D13" s="36"/>
      <c r="E13" s="36"/>
      <c r="F13" s="36"/>
      <c r="G13" s="3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</row>
    <row r="14" spans="1:58" ht="4.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</row>
    <row r="15" spans="1:58" ht="7.5" customHeigh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</row>
    <row r="16" spans="1:58" ht="44.25" customHeight="1" x14ac:dyDescent="0.2">
      <c r="A16" s="376" t="s">
        <v>112</v>
      </c>
      <c r="B16" s="376"/>
      <c r="C16" s="376"/>
      <c r="D16" s="376"/>
      <c r="E16" s="38"/>
      <c r="F16" s="376" t="s">
        <v>130</v>
      </c>
      <c r="G16" s="376"/>
      <c r="H16" s="376"/>
      <c r="I16" s="376"/>
      <c r="J16" s="38"/>
      <c r="K16" s="331" t="s">
        <v>132</v>
      </c>
      <c r="L16" s="331"/>
      <c r="M16" s="331"/>
      <c r="N16" s="78" t="s">
        <v>139</v>
      </c>
      <c r="O16" s="103" t="s">
        <v>121</v>
      </c>
      <c r="P16" s="20" t="s">
        <v>140</v>
      </c>
      <c r="Q16" s="6" t="s">
        <v>141</v>
      </c>
      <c r="R16" s="17"/>
      <c r="S16" s="17"/>
      <c r="T16" s="331" t="s">
        <v>283</v>
      </c>
      <c r="U16" s="331"/>
      <c r="V16" s="331"/>
      <c r="W16" s="78" t="s">
        <v>139</v>
      </c>
      <c r="X16" s="103" t="s">
        <v>121</v>
      </c>
      <c r="Y16" s="20" t="s">
        <v>284</v>
      </c>
      <c r="Z16" s="6" t="s">
        <v>141</v>
      </c>
      <c r="AA16" s="17"/>
      <c r="AB16" s="17"/>
      <c r="AC16" s="331" t="s">
        <v>297</v>
      </c>
      <c r="AD16" s="331"/>
      <c r="AE16" s="331"/>
      <c r="AF16" s="78" t="s">
        <v>139</v>
      </c>
      <c r="AG16" s="103" t="s">
        <v>121</v>
      </c>
      <c r="AH16" s="20" t="s">
        <v>284</v>
      </c>
      <c r="AI16" s="6" t="s">
        <v>141</v>
      </c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</row>
    <row r="17" spans="1:58" x14ac:dyDescent="0.2">
      <c r="A17" s="2" t="s">
        <v>126</v>
      </c>
      <c r="B17" s="2" t="s">
        <v>115</v>
      </c>
      <c r="C17" s="4" t="s">
        <v>127</v>
      </c>
      <c r="D17" s="2" t="s">
        <v>4</v>
      </c>
      <c r="E17" s="17"/>
      <c r="F17" s="2" t="s">
        <v>126</v>
      </c>
      <c r="G17" s="2" t="s">
        <v>115</v>
      </c>
      <c r="H17" s="4" t="s">
        <v>127</v>
      </c>
      <c r="I17" s="2" t="s">
        <v>4</v>
      </c>
      <c r="J17" s="17"/>
      <c r="K17" s="280" t="s">
        <v>133</v>
      </c>
      <c r="L17" s="280"/>
      <c r="M17" s="280"/>
      <c r="N17" s="104">
        <f>1.7*2+2.1*2</f>
        <v>7.6</v>
      </c>
      <c r="O17" s="105">
        <v>2.5</v>
      </c>
      <c r="P17" s="39"/>
      <c r="Q17" s="3">
        <f>ROUND(N17*O17-P17,2)</f>
        <v>19</v>
      </c>
      <c r="R17" s="17"/>
      <c r="S17" s="17"/>
      <c r="T17" s="280" t="s">
        <v>280</v>
      </c>
      <c r="U17" s="280"/>
      <c r="V17" s="280"/>
      <c r="W17" s="104"/>
      <c r="X17" s="104"/>
      <c r="Y17" s="39"/>
      <c r="Z17" s="3">
        <f>ROUND(W17*X17*Y17,2)</f>
        <v>0</v>
      </c>
      <c r="AA17" s="17"/>
      <c r="AB17" s="17"/>
      <c r="AC17" s="280" t="s">
        <v>280</v>
      </c>
      <c r="AD17" s="280"/>
      <c r="AE17" s="280"/>
      <c r="AF17" s="104">
        <f>(2.1+1.7+9.4+2.85+7.8*4+1+15.6+1.95)</f>
        <v>65.8</v>
      </c>
      <c r="AG17" s="104">
        <v>3.15</v>
      </c>
      <c r="AH17" s="39">
        <v>1</v>
      </c>
      <c r="AI17" s="3">
        <f>ROUND(AF17*AG17*AH17,2)</f>
        <v>207.27</v>
      </c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</row>
    <row r="18" spans="1:58" x14ac:dyDescent="0.2">
      <c r="A18" s="346" t="s">
        <v>128</v>
      </c>
      <c r="B18" s="347"/>
      <c r="C18" s="347"/>
      <c r="D18" s="348"/>
      <c r="E18" s="17"/>
      <c r="F18" s="346" t="s">
        <v>128</v>
      </c>
      <c r="G18" s="347"/>
      <c r="H18" s="347"/>
      <c r="I18" s="348"/>
      <c r="J18" s="17"/>
      <c r="K18" s="280" t="s">
        <v>134</v>
      </c>
      <c r="L18" s="280"/>
      <c r="M18" s="280"/>
      <c r="N18" s="104">
        <f>1.95+1.95+1.7+1.7</f>
        <v>7.3</v>
      </c>
      <c r="O18" s="105">
        <v>3</v>
      </c>
      <c r="P18" s="39"/>
      <c r="Q18" s="3">
        <f t="shared" ref="Q18:Q23" si="0">ROUND(N18*O18-P18,2)</f>
        <v>21.9</v>
      </c>
      <c r="R18" s="17"/>
      <c r="S18" s="17"/>
      <c r="T18" s="280"/>
      <c r="U18" s="280"/>
      <c r="V18" s="280"/>
      <c r="W18" s="104"/>
      <c r="X18" s="104"/>
      <c r="Y18" s="39"/>
      <c r="Z18" s="3">
        <f t="shared" ref="Z18:Z27" si="1">ROUND(W18*X18*Y18,2)</f>
        <v>0</v>
      </c>
      <c r="AA18" s="17"/>
      <c r="AB18" s="17"/>
      <c r="AC18" s="280"/>
      <c r="AD18" s="280"/>
      <c r="AE18" s="280"/>
      <c r="AF18" s="104">
        <v>9.4</v>
      </c>
      <c r="AG18" s="104">
        <v>3.8</v>
      </c>
      <c r="AH18" s="39">
        <v>1</v>
      </c>
      <c r="AI18" s="3">
        <f t="shared" ref="AI18:AI27" si="2">ROUND(AF18*AG18*AH18,2)</f>
        <v>35.72</v>
      </c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</row>
    <row r="19" spans="1:58" x14ac:dyDescent="0.2">
      <c r="A19" s="40">
        <v>4.9000000000000004</v>
      </c>
      <c r="B19" s="40">
        <v>2.7</v>
      </c>
      <c r="C19" s="40">
        <v>2</v>
      </c>
      <c r="D19" s="40">
        <f>ROUND(C19*B19*A19,2)</f>
        <v>26.46</v>
      </c>
      <c r="E19" s="17"/>
      <c r="F19" s="40">
        <f>A19</f>
        <v>4.9000000000000004</v>
      </c>
      <c r="G19" s="40">
        <v>3</v>
      </c>
      <c r="H19" s="40">
        <f>C19</f>
        <v>2</v>
      </c>
      <c r="I19" s="40">
        <f>ROUND(H19*G19*F19,2)</f>
        <v>29.4</v>
      </c>
      <c r="J19" s="17"/>
      <c r="K19" s="280" t="s">
        <v>396</v>
      </c>
      <c r="L19" s="280"/>
      <c r="M19" s="280"/>
      <c r="N19" s="104">
        <f>2*2+1.35*2</f>
        <v>6.7</v>
      </c>
      <c r="O19" s="105">
        <v>3</v>
      </c>
      <c r="P19" s="39"/>
      <c r="Q19" s="3">
        <f t="shared" si="0"/>
        <v>20.100000000000001</v>
      </c>
      <c r="R19" s="17"/>
      <c r="S19" s="17"/>
      <c r="T19" s="280"/>
      <c r="U19" s="280"/>
      <c r="V19" s="280"/>
      <c r="W19" s="104"/>
      <c r="X19" s="104"/>
      <c r="Y19" s="39"/>
      <c r="Z19" s="3">
        <f t="shared" si="1"/>
        <v>0</v>
      </c>
      <c r="AA19" s="17"/>
      <c r="AB19" s="17"/>
      <c r="AC19" s="280"/>
      <c r="AD19" s="280"/>
      <c r="AE19" s="280"/>
      <c r="AF19" s="104"/>
      <c r="AG19" s="104"/>
      <c r="AH19" s="39"/>
      <c r="AI19" s="3">
        <f t="shared" si="2"/>
        <v>0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</row>
    <row r="20" spans="1:58" x14ac:dyDescent="0.2">
      <c r="A20" s="40">
        <v>9.4</v>
      </c>
      <c r="B20" s="40">
        <v>2.7</v>
      </c>
      <c r="C20" s="40">
        <v>2</v>
      </c>
      <c r="D20" s="40">
        <f t="shared" ref="D20:D53" si="3">ROUND(C20*B20*A20,2)</f>
        <v>50.76</v>
      </c>
      <c r="E20" s="17"/>
      <c r="F20" s="40">
        <f t="shared" ref="F20:F35" si="4">A20</f>
        <v>9.4</v>
      </c>
      <c r="G20" s="40">
        <v>3</v>
      </c>
      <c r="H20" s="40">
        <f t="shared" ref="H20:H32" si="5">C20</f>
        <v>2</v>
      </c>
      <c r="I20" s="40">
        <f t="shared" ref="I20:I34" si="6">ROUND(H20*G20*F20,2)</f>
        <v>56.4</v>
      </c>
      <c r="J20" s="17"/>
      <c r="K20" s="280" t="s">
        <v>402</v>
      </c>
      <c r="L20" s="280"/>
      <c r="M20" s="280"/>
      <c r="N20" s="104"/>
      <c r="O20" s="105"/>
      <c r="P20" s="39"/>
      <c r="Q20" s="3">
        <f t="shared" si="0"/>
        <v>0</v>
      </c>
      <c r="R20" s="17"/>
      <c r="S20" s="17"/>
      <c r="T20" s="280"/>
      <c r="U20" s="280"/>
      <c r="V20" s="280"/>
      <c r="W20" s="105"/>
      <c r="X20" s="104"/>
      <c r="Y20" s="39"/>
      <c r="Z20" s="3">
        <f t="shared" si="1"/>
        <v>0</v>
      </c>
      <c r="AA20" s="17"/>
      <c r="AB20" s="17"/>
      <c r="AC20" s="280"/>
      <c r="AD20" s="280"/>
      <c r="AE20" s="280"/>
      <c r="AF20" s="105"/>
      <c r="AG20" s="104"/>
      <c r="AH20" s="39"/>
      <c r="AI20" s="3">
        <f t="shared" si="2"/>
        <v>0</v>
      </c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</row>
    <row r="21" spans="1:58" x14ac:dyDescent="0.2">
      <c r="A21" s="40">
        <v>7.15</v>
      </c>
      <c r="B21" s="40">
        <v>2.7</v>
      </c>
      <c r="C21" s="40">
        <v>2</v>
      </c>
      <c r="D21" s="40">
        <f t="shared" si="3"/>
        <v>38.61</v>
      </c>
      <c r="E21" s="17"/>
      <c r="F21" s="40">
        <f t="shared" si="4"/>
        <v>7.15</v>
      </c>
      <c r="G21" s="40">
        <v>3</v>
      </c>
      <c r="H21" s="40">
        <f t="shared" si="5"/>
        <v>2</v>
      </c>
      <c r="I21" s="40">
        <f t="shared" si="6"/>
        <v>42.9</v>
      </c>
      <c r="J21" s="17"/>
      <c r="K21" s="280" t="s">
        <v>403</v>
      </c>
      <c r="L21" s="280"/>
      <c r="M21" s="280"/>
      <c r="N21" s="104"/>
      <c r="O21" s="104"/>
      <c r="P21" s="39"/>
      <c r="Q21" s="3">
        <f t="shared" si="0"/>
        <v>0</v>
      </c>
      <c r="R21" s="17"/>
      <c r="S21" s="17"/>
      <c r="T21" s="280"/>
      <c r="U21" s="280"/>
      <c r="V21" s="280"/>
      <c r="W21" s="104"/>
      <c r="X21" s="104"/>
      <c r="Y21" s="39"/>
      <c r="Z21" s="3">
        <f t="shared" si="1"/>
        <v>0</v>
      </c>
      <c r="AA21" s="17"/>
      <c r="AB21" s="17"/>
      <c r="AC21" s="280"/>
      <c r="AD21" s="280"/>
      <c r="AE21" s="280"/>
      <c r="AF21" s="104"/>
      <c r="AG21" s="104"/>
      <c r="AH21" s="39"/>
      <c r="AI21" s="3">
        <f t="shared" si="2"/>
        <v>0</v>
      </c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</row>
    <row r="22" spans="1:58" x14ac:dyDescent="0.2">
      <c r="A22" s="40">
        <v>3.75</v>
      </c>
      <c r="B22" s="40">
        <v>2.7</v>
      </c>
      <c r="C22" s="40">
        <v>1</v>
      </c>
      <c r="D22" s="40">
        <f t="shared" si="3"/>
        <v>10.130000000000001</v>
      </c>
      <c r="E22" s="17"/>
      <c r="F22" s="40">
        <f t="shared" si="4"/>
        <v>3.75</v>
      </c>
      <c r="G22" s="40">
        <v>3</v>
      </c>
      <c r="H22" s="40">
        <f t="shared" si="5"/>
        <v>1</v>
      </c>
      <c r="I22" s="40">
        <f t="shared" si="6"/>
        <v>11.25</v>
      </c>
      <c r="J22" s="17"/>
      <c r="K22" s="280"/>
      <c r="L22" s="280"/>
      <c r="M22" s="280"/>
      <c r="N22" s="104"/>
      <c r="O22" s="104"/>
      <c r="P22" s="39"/>
      <c r="Q22" s="3">
        <f t="shared" si="0"/>
        <v>0</v>
      </c>
      <c r="R22" s="17"/>
      <c r="S22" s="17"/>
      <c r="T22" s="280"/>
      <c r="U22" s="280"/>
      <c r="V22" s="280"/>
      <c r="W22" s="104"/>
      <c r="X22" s="104"/>
      <c r="Y22" s="39"/>
      <c r="Z22" s="3">
        <f t="shared" si="1"/>
        <v>0</v>
      </c>
      <c r="AA22" s="17"/>
      <c r="AB22" s="17"/>
      <c r="AC22" s="280"/>
      <c r="AD22" s="280"/>
      <c r="AE22" s="280"/>
      <c r="AF22" s="104"/>
      <c r="AG22" s="104"/>
      <c r="AH22" s="39"/>
      <c r="AI22" s="3">
        <f t="shared" si="2"/>
        <v>0</v>
      </c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</row>
    <row r="23" spans="1:58" x14ac:dyDescent="0.2">
      <c r="A23" s="198">
        <v>6.15</v>
      </c>
      <c r="B23" s="198">
        <v>2.7</v>
      </c>
      <c r="C23" s="198">
        <v>2</v>
      </c>
      <c r="D23" s="198">
        <f t="shared" si="3"/>
        <v>33.21</v>
      </c>
      <c r="E23" s="17"/>
      <c r="F23" s="40">
        <f t="shared" si="4"/>
        <v>6.15</v>
      </c>
      <c r="G23" s="40">
        <v>3</v>
      </c>
      <c r="H23" s="40">
        <f t="shared" si="5"/>
        <v>2</v>
      </c>
      <c r="I23" s="40">
        <f t="shared" si="6"/>
        <v>36.9</v>
      </c>
      <c r="J23" s="17"/>
      <c r="K23" s="280"/>
      <c r="L23" s="280"/>
      <c r="M23" s="280"/>
      <c r="N23" s="104"/>
      <c r="O23" s="104"/>
      <c r="P23" s="39"/>
      <c r="Q23" s="3">
        <f t="shared" si="0"/>
        <v>0</v>
      </c>
      <c r="R23" s="17"/>
      <c r="S23" s="17"/>
      <c r="T23" s="280"/>
      <c r="U23" s="280"/>
      <c r="V23" s="280"/>
      <c r="W23" s="104"/>
      <c r="X23" s="104"/>
      <c r="Y23" s="39"/>
      <c r="Z23" s="3">
        <f t="shared" si="1"/>
        <v>0</v>
      </c>
      <c r="AA23" s="17"/>
      <c r="AB23" s="17"/>
      <c r="AC23" s="280"/>
      <c r="AD23" s="280"/>
      <c r="AE23" s="280"/>
      <c r="AF23" s="104"/>
      <c r="AG23" s="104"/>
      <c r="AH23" s="39"/>
      <c r="AI23" s="3">
        <f t="shared" si="2"/>
        <v>0</v>
      </c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</row>
    <row r="24" spans="1:58" x14ac:dyDescent="0.2">
      <c r="A24" s="198">
        <v>1.05</v>
      </c>
      <c r="B24" s="198">
        <v>2.7</v>
      </c>
      <c r="C24" s="198">
        <v>2</v>
      </c>
      <c r="D24" s="198">
        <f t="shared" si="3"/>
        <v>5.67</v>
      </c>
      <c r="E24" s="17"/>
      <c r="F24" s="40">
        <f t="shared" si="4"/>
        <v>1.05</v>
      </c>
      <c r="G24" s="40">
        <v>3</v>
      </c>
      <c r="H24" s="40">
        <f t="shared" si="5"/>
        <v>2</v>
      </c>
      <c r="I24" s="40">
        <f t="shared" si="6"/>
        <v>6.3</v>
      </c>
      <c r="J24" s="17"/>
      <c r="K24" s="280"/>
      <c r="L24" s="280"/>
      <c r="M24" s="280"/>
      <c r="N24" s="104"/>
      <c r="O24" s="104"/>
      <c r="P24" s="39"/>
      <c r="Q24" s="3">
        <f t="shared" ref="Q24:Q28" si="7">ROUND(N24*O24-P24,2)</f>
        <v>0</v>
      </c>
      <c r="R24" s="17"/>
      <c r="S24" s="17"/>
      <c r="T24" s="280"/>
      <c r="U24" s="280"/>
      <c r="V24" s="280"/>
      <c r="W24" s="105"/>
      <c r="X24" s="104"/>
      <c r="Y24" s="39"/>
      <c r="Z24" s="3">
        <f t="shared" si="1"/>
        <v>0</v>
      </c>
      <c r="AA24" s="17"/>
      <c r="AB24" s="17"/>
      <c r="AC24" s="280"/>
      <c r="AD24" s="280"/>
      <c r="AE24" s="280"/>
      <c r="AF24" s="105"/>
      <c r="AG24" s="104"/>
      <c r="AH24" s="39"/>
      <c r="AI24" s="3">
        <f t="shared" si="2"/>
        <v>0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</row>
    <row r="25" spans="1:58" x14ac:dyDescent="0.2">
      <c r="A25" s="198">
        <v>2.5</v>
      </c>
      <c r="B25" s="198">
        <v>2.7</v>
      </c>
      <c r="C25" s="198">
        <v>1</v>
      </c>
      <c r="D25" s="198">
        <f t="shared" si="3"/>
        <v>6.75</v>
      </c>
      <c r="E25" s="17"/>
      <c r="F25" s="40">
        <f t="shared" si="4"/>
        <v>2.5</v>
      </c>
      <c r="G25" s="40">
        <v>3</v>
      </c>
      <c r="H25" s="40">
        <f t="shared" si="5"/>
        <v>1</v>
      </c>
      <c r="I25" s="40">
        <f t="shared" si="6"/>
        <v>7.5</v>
      </c>
      <c r="J25" s="17"/>
      <c r="K25" s="280"/>
      <c r="L25" s="280"/>
      <c r="M25" s="280"/>
      <c r="N25" s="104"/>
      <c r="O25" s="104"/>
      <c r="P25" s="39"/>
      <c r="Q25" s="3">
        <f t="shared" si="7"/>
        <v>0</v>
      </c>
      <c r="R25" s="17"/>
      <c r="S25" s="17"/>
      <c r="T25" s="280"/>
      <c r="U25" s="280"/>
      <c r="V25" s="280"/>
      <c r="W25" s="104"/>
      <c r="X25" s="104"/>
      <c r="Y25" s="39"/>
      <c r="Z25" s="3">
        <f t="shared" si="1"/>
        <v>0</v>
      </c>
      <c r="AA25" s="17"/>
      <c r="AB25" s="17"/>
      <c r="AC25" s="280"/>
      <c r="AD25" s="280"/>
      <c r="AE25" s="280"/>
      <c r="AF25" s="104"/>
      <c r="AG25" s="104"/>
      <c r="AH25" s="39"/>
      <c r="AI25" s="3">
        <f t="shared" si="2"/>
        <v>0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</row>
    <row r="26" spans="1:58" x14ac:dyDescent="0.2">
      <c r="A26" s="40"/>
      <c r="B26" s="40"/>
      <c r="C26" s="40"/>
      <c r="D26" s="40">
        <f t="shared" si="3"/>
        <v>0</v>
      </c>
      <c r="E26" s="17"/>
      <c r="F26" s="40">
        <f t="shared" si="4"/>
        <v>0</v>
      </c>
      <c r="G26" s="40">
        <f t="shared" ref="G26:G32" si="8">B26</f>
        <v>0</v>
      </c>
      <c r="H26" s="40">
        <f t="shared" si="5"/>
        <v>0</v>
      </c>
      <c r="I26" s="40">
        <f t="shared" si="6"/>
        <v>0</v>
      </c>
      <c r="J26" s="17"/>
      <c r="K26" s="280"/>
      <c r="L26" s="280"/>
      <c r="M26" s="280"/>
      <c r="N26" s="105"/>
      <c r="O26" s="104"/>
      <c r="P26" s="39"/>
      <c r="Q26" s="3">
        <f t="shared" si="7"/>
        <v>0</v>
      </c>
      <c r="R26" s="17"/>
      <c r="S26" s="17"/>
      <c r="T26" s="280"/>
      <c r="U26" s="280"/>
      <c r="V26" s="280"/>
      <c r="W26" s="105"/>
      <c r="X26" s="104"/>
      <c r="Y26" s="39"/>
      <c r="Z26" s="3">
        <f t="shared" si="1"/>
        <v>0</v>
      </c>
      <c r="AA26" s="17"/>
      <c r="AB26" s="17"/>
      <c r="AC26" s="280"/>
      <c r="AD26" s="280"/>
      <c r="AE26" s="280"/>
      <c r="AF26" s="105"/>
      <c r="AG26" s="104"/>
      <c r="AH26" s="39"/>
      <c r="AI26" s="3">
        <f t="shared" si="2"/>
        <v>0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</row>
    <row r="27" spans="1:58" x14ac:dyDescent="0.2">
      <c r="A27" s="40"/>
      <c r="B27" s="40"/>
      <c r="C27" s="40"/>
      <c r="D27" s="40">
        <f t="shared" si="3"/>
        <v>0</v>
      </c>
      <c r="E27" s="17"/>
      <c r="F27" s="40">
        <f t="shared" si="4"/>
        <v>0</v>
      </c>
      <c r="G27" s="40">
        <f t="shared" si="8"/>
        <v>0</v>
      </c>
      <c r="H27" s="40">
        <f t="shared" si="5"/>
        <v>0</v>
      </c>
      <c r="I27" s="40">
        <f t="shared" si="6"/>
        <v>0</v>
      </c>
      <c r="J27" s="17"/>
      <c r="K27" s="280"/>
      <c r="L27" s="280"/>
      <c r="M27" s="280"/>
      <c r="N27" s="104"/>
      <c r="O27" s="104"/>
      <c r="P27" s="39"/>
      <c r="Q27" s="3">
        <f t="shared" si="7"/>
        <v>0</v>
      </c>
      <c r="R27" s="17"/>
      <c r="S27" s="17"/>
      <c r="T27" s="280"/>
      <c r="U27" s="280"/>
      <c r="V27" s="280"/>
      <c r="W27" s="104"/>
      <c r="X27" s="104"/>
      <c r="Y27" s="39"/>
      <c r="Z27" s="3">
        <f t="shared" si="1"/>
        <v>0</v>
      </c>
      <c r="AA27" s="17"/>
      <c r="AB27" s="17"/>
      <c r="AC27" s="280"/>
      <c r="AD27" s="280"/>
      <c r="AE27" s="280"/>
      <c r="AF27" s="104"/>
      <c r="AG27" s="104"/>
      <c r="AH27" s="39"/>
      <c r="AI27" s="3">
        <f t="shared" si="2"/>
        <v>0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</row>
    <row r="28" spans="1:58" x14ac:dyDescent="0.2">
      <c r="A28" s="40"/>
      <c r="B28" s="40"/>
      <c r="C28" s="40"/>
      <c r="D28" s="40">
        <f t="shared" si="3"/>
        <v>0</v>
      </c>
      <c r="E28" s="17"/>
      <c r="F28" s="40">
        <f t="shared" si="4"/>
        <v>0</v>
      </c>
      <c r="G28" s="40">
        <f t="shared" si="8"/>
        <v>0</v>
      </c>
      <c r="H28" s="40">
        <f t="shared" si="5"/>
        <v>0</v>
      </c>
      <c r="I28" s="40">
        <f t="shared" si="6"/>
        <v>0</v>
      </c>
      <c r="J28" s="17"/>
      <c r="K28" s="280"/>
      <c r="L28" s="280"/>
      <c r="M28" s="280"/>
      <c r="N28" s="105"/>
      <c r="O28" s="104"/>
      <c r="P28" s="39"/>
      <c r="Q28" s="3">
        <f t="shared" si="7"/>
        <v>0</v>
      </c>
      <c r="R28" s="17"/>
      <c r="S28" s="17"/>
      <c r="T28" s="280"/>
      <c r="U28" s="280"/>
      <c r="V28" s="280"/>
      <c r="W28" s="105"/>
      <c r="X28" s="104"/>
      <c r="Y28" s="39"/>
      <c r="Z28" s="3">
        <f t="shared" ref="Z28" si="9">W28*X28-Y28</f>
        <v>0</v>
      </c>
      <c r="AA28" s="17"/>
      <c r="AB28" s="17"/>
      <c r="AC28" s="280"/>
      <c r="AD28" s="280"/>
      <c r="AE28" s="280"/>
      <c r="AF28" s="105"/>
      <c r="AG28" s="104"/>
      <c r="AH28" s="39"/>
      <c r="AI28" s="3">
        <f t="shared" ref="AI28" si="10">AF28*AG28-AH28</f>
        <v>0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</row>
    <row r="29" spans="1:58" x14ac:dyDescent="0.2">
      <c r="A29" s="40"/>
      <c r="B29" s="40"/>
      <c r="C29" s="40"/>
      <c r="D29" s="40">
        <f t="shared" si="3"/>
        <v>0</v>
      </c>
      <c r="E29" s="17"/>
      <c r="F29" s="40">
        <f t="shared" si="4"/>
        <v>0</v>
      </c>
      <c r="G29" s="40">
        <f t="shared" si="8"/>
        <v>0</v>
      </c>
      <c r="H29" s="40">
        <f t="shared" si="5"/>
        <v>0</v>
      </c>
      <c r="I29" s="40">
        <f t="shared" si="6"/>
        <v>0</v>
      </c>
      <c r="J29" s="17"/>
      <c r="K29" s="281" t="s">
        <v>117</v>
      </c>
      <c r="L29" s="282"/>
      <c r="M29" s="283"/>
      <c r="N29" s="21"/>
      <c r="O29" s="21"/>
      <c r="P29" s="22"/>
      <c r="Q29" s="5">
        <f>SUM(Q17:Q28)</f>
        <v>61</v>
      </c>
      <c r="R29" s="1"/>
      <c r="S29" s="1"/>
      <c r="T29" s="281" t="s">
        <v>117</v>
      </c>
      <c r="U29" s="282"/>
      <c r="V29" s="283"/>
      <c r="W29" s="21"/>
      <c r="X29" s="21"/>
      <c r="Y29" s="22"/>
      <c r="Z29" s="5">
        <f>SUM(Z17:Z28)</f>
        <v>0</v>
      </c>
      <c r="AA29" s="17"/>
      <c r="AB29" s="17"/>
      <c r="AC29" s="281" t="s">
        <v>117</v>
      </c>
      <c r="AD29" s="282"/>
      <c r="AE29" s="283"/>
      <c r="AF29" s="21"/>
      <c r="AG29" s="21"/>
      <c r="AH29" s="22"/>
      <c r="AI29" s="5">
        <f>SUM(AI17:AI28)</f>
        <v>242.99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</row>
    <row r="30" spans="1:58" x14ac:dyDescent="0.2">
      <c r="A30" s="40"/>
      <c r="B30" s="40"/>
      <c r="C30" s="40"/>
      <c r="D30" s="40">
        <f t="shared" si="3"/>
        <v>0</v>
      </c>
      <c r="E30" s="17"/>
      <c r="F30" s="40">
        <f>A30</f>
        <v>0</v>
      </c>
      <c r="G30" s="40">
        <f t="shared" si="8"/>
        <v>0</v>
      </c>
      <c r="H30" s="40">
        <f t="shared" si="5"/>
        <v>0</v>
      </c>
      <c r="I30" s="40">
        <f t="shared" si="6"/>
        <v>0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</row>
    <row r="31" spans="1:58" ht="15.75" customHeight="1" x14ac:dyDescent="0.2">
      <c r="A31" s="40"/>
      <c r="B31" s="40"/>
      <c r="C31" s="40"/>
      <c r="D31" s="40">
        <f t="shared" si="3"/>
        <v>0</v>
      </c>
      <c r="E31" s="17"/>
      <c r="F31" s="40">
        <f t="shared" si="4"/>
        <v>0</v>
      </c>
      <c r="G31" s="40">
        <f t="shared" si="8"/>
        <v>0</v>
      </c>
      <c r="H31" s="40">
        <f t="shared" si="5"/>
        <v>0</v>
      </c>
      <c r="I31" s="40">
        <f t="shared" si="6"/>
        <v>0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292" t="s">
        <v>193</v>
      </c>
      <c r="U31" s="293"/>
      <c r="V31" s="293"/>
      <c r="W31" s="297" t="str">
        <f>N32</f>
        <v>comprim.</v>
      </c>
      <c r="X31" s="296" t="s">
        <v>195</v>
      </c>
      <c r="Y31" s="296" t="s">
        <v>194</v>
      </c>
      <c r="Z31" s="296" t="s">
        <v>191</v>
      </c>
      <c r="AA31" s="296" t="s">
        <v>192</v>
      </c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</row>
    <row r="32" spans="1:58" ht="12.75" customHeight="1" x14ac:dyDescent="0.2">
      <c r="A32" s="40"/>
      <c r="B32" s="40"/>
      <c r="C32" s="40"/>
      <c r="D32" s="40">
        <f t="shared" si="3"/>
        <v>0</v>
      </c>
      <c r="E32" s="17"/>
      <c r="F32" s="40">
        <f t="shared" si="4"/>
        <v>0</v>
      </c>
      <c r="G32" s="40">
        <f t="shared" si="8"/>
        <v>0</v>
      </c>
      <c r="H32" s="40">
        <f t="shared" si="5"/>
        <v>0</v>
      </c>
      <c r="I32" s="40">
        <f t="shared" si="6"/>
        <v>0</v>
      </c>
      <c r="J32" s="17"/>
      <c r="K32" s="352" t="s">
        <v>145</v>
      </c>
      <c r="L32" s="353"/>
      <c r="M32" s="354"/>
      <c r="N32" s="208" t="s">
        <v>120</v>
      </c>
      <c r="O32" s="208" t="s">
        <v>121</v>
      </c>
      <c r="P32" s="208" t="s">
        <v>116</v>
      </c>
      <c r="Q32" s="208" t="s">
        <v>122</v>
      </c>
      <c r="R32" s="208" t="s">
        <v>178</v>
      </c>
      <c r="S32" s="17"/>
      <c r="T32" s="294"/>
      <c r="U32" s="295"/>
      <c r="V32" s="295"/>
      <c r="W32" s="297"/>
      <c r="X32" s="296"/>
      <c r="Y32" s="296"/>
      <c r="Z32" s="296"/>
      <c r="AA32" s="296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</row>
    <row r="33" spans="1:58" x14ac:dyDescent="0.2">
      <c r="A33" s="40"/>
      <c r="B33" s="40"/>
      <c r="C33" s="40"/>
      <c r="D33" s="40">
        <f t="shared" si="3"/>
        <v>0</v>
      </c>
      <c r="E33" s="17"/>
      <c r="F33" s="40">
        <f t="shared" si="4"/>
        <v>0</v>
      </c>
      <c r="G33" s="40"/>
      <c r="H33" s="40">
        <f t="shared" ref="H33:H35" si="11">C33</f>
        <v>0</v>
      </c>
      <c r="I33" s="40">
        <f t="shared" si="6"/>
        <v>0</v>
      </c>
      <c r="J33" s="17"/>
      <c r="K33" s="108" t="s">
        <v>322</v>
      </c>
      <c r="L33" s="108"/>
      <c r="M33" s="108"/>
      <c r="N33" s="109"/>
      <c r="O33" s="110"/>
      <c r="P33" s="203"/>
      <c r="Q33" s="111"/>
      <c r="R33" s="18"/>
      <c r="S33" s="17"/>
      <c r="T33" s="112" t="str">
        <f>K33</f>
        <v>JANELAS E BASCULAS</v>
      </c>
      <c r="U33" s="113"/>
      <c r="V33" s="41"/>
      <c r="W33" s="39"/>
      <c r="X33" s="42"/>
      <c r="Y33" s="43"/>
      <c r="Z33" s="18"/>
      <c r="AA33" s="18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</row>
    <row r="34" spans="1:58" x14ac:dyDescent="0.2">
      <c r="A34" s="40"/>
      <c r="B34" s="40"/>
      <c r="C34" s="40"/>
      <c r="D34" s="40">
        <f t="shared" si="3"/>
        <v>0</v>
      </c>
      <c r="E34" s="17"/>
      <c r="F34" s="40">
        <f t="shared" si="4"/>
        <v>0</v>
      </c>
      <c r="G34" s="40"/>
      <c r="H34" s="40">
        <f t="shared" si="11"/>
        <v>0</v>
      </c>
      <c r="I34" s="40">
        <f t="shared" si="6"/>
        <v>0</v>
      </c>
      <c r="J34" s="17"/>
      <c r="K34" s="19" t="str">
        <f>A137</f>
        <v>ENTRADA (terreo)</v>
      </c>
      <c r="L34" s="48"/>
      <c r="M34" s="49"/>
      <c r="N34" s="128"/>
      <c r="O34" s="45"/>
      <c r="P34" s="45"/>
      <c r="Q34" s="128">
        <f t="shared" ref="Q34" si="12">N34*O34*P34</f>
        <v>0</v>
      </c>
      <c r="R34" s="128">
        <f t="shared" ref="R34" si="13">N34*P34</f>
        <v>0</v>
      </c>
      <c r="S34" s="17"/>
      <c r="T34" s="46" t="str">
        <f>K34</f>
        <v>ENTRADA (terreo)</v>
      </c>
      <c r="U34" s="114"/>
      <c r="V34" s="47"/>
      <c r="W34" s="39"/>
      <c r="X34" s="42"/>
      <c r="Y34" s="43"/>
      <c r="Z34" s="18"/>
      <c r="AA34" s="18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</row>
    <row r="35" spans="1:58" x14ac:dyDescent="0.2">
      <c r="A35" s="40"/>
      <c r="B35" s="40"/>
      <c r="C35" s="40"/>
      <c r="D35" s="40">
        <f t="shared" si="3"/>
        <v>0</v>
      </c>
      <c r="E35" s="17"/>
      <c r="F35" s="40">
        <f t="shared" si="4"/>
        <v>0</v>
      </c>
      <c r="G35" s="40"/>
      <c r="H35" s="40">
        <f t="shared" si="11"/>
        <v>0</v>
      </c>
      <c r="I35" s="40">
        <f t="shared" ref="I35" si="14">H35*G35*F35</f>
        <v>0</v>
      </c>
      <c r="J35" s="17"/>
      <c r="K35" s="19" t="str">
        <f t="shared" ref="K35:K51" si="15">A138</f>
        <v>IS FEME</v>
      </c>
      <c r="L35" s="48"/>
      <c r="M35" s="49"/>
      <c r="N35" s="128">
        <v>0.6</v>
      </c>
      <c r="O35" s="45">
        <v>0.6</v>
      </c>
      <c r="P35" s="45">
        <v>1</v>
      </c>
      <c r="Q35" s="128">
        <f t="shared" ref="Q35:Q46" si="16">N35*O35*P35</f>
        <v>0.36</v>
      </c>
      <c r="R35" s="128">
        <f>N35*P35</f>
        <v>0.6</v>
      </c>
      <c r="S35" s="17"/>
      <c r="T35" s="46" t="str">
        <f t="shared" ref="T35:T61" si="17">K35</f>
        <v>IS FEME</v>
      </c>
      <c r="U35" s="120"/>
      <c r="V35" s="121"/>
      <c r="W35" s="39">
        <f t="shared" ref="W35:W54" si="18">N35</f>
        <v>0.6</v>
      </c>
      <c r="X35" s="42">
        <v>0.4</v>
      </c>
      <c r="Y35" s="43">
        <f>P35</f>
        <v>1</v>
      </c>
      <c r="Z35" s="18">
        <v>2</v>
      </c>
      <c r="AA35" s="23">
        <f>(W35+X35)*Y35*Z35</f>
        <v>2</v>
      </c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</row>
    <row r="36" spans="1:58" x14ac:dyDescent="0.2">
      <c r="A36" s="346" t="s">
        <v>129</v>
      </c>
      <c r="B36" s="347"/>
      <c r="C36" s="347"/>
      <c r="D36" s="348"/>
      <c r="E36" s="17"/>
      <c r="F36" s="346" t="s">
        <v>129</v>
      </c>
      <c r="G36" s="347"/>
      <c r="H36" s="347"/>
      <c r="I36" s="348"/>
      <c r="J36" s="17"/>
      <c r="K36" s="19" t="str">
        <f t="shared" si="15"/>
        <v>IS MASC</v>
      </c>
      <c r="L36" s="48"/>
      <c r="M36" s="49"/>
      <c r="N36" s="128">
        <v>0.6</v>
      </c>
      <c r="O36" s="45">
        <v>0.6</v>
      </c>
      <c r="P36" s="45">
        <v>1</v>
      </c>
      <c r="Q36" s="128">
        <f t="shared" si="16"/>
        <v>0.36</v>
      </c>
      <c r="R36" s="128">
        <f t="shared" ref="R36:R52" si="19">N36*P36</f>
        <v>0.6</v>
      </c>
      <c r="S36" s="17"/>
      <c r="T36" s="46" t="str">
        <f t="shared" si="17"/>
        <v>IS MASC</v>
      </c>
      <c r="U36" s="114"/>
      <c r="V36" s="47"/>
      <c r="W36" s="39">
        <f t="shared" si="18"/>
        <v>0.6</v>
      </c>
      <c r="X36" s="42">
        <v>0.4</v>
      </c>
      <c r="Y36" s="43">
        <f t="shared" ref="Y36:Y51" si="20">P36</f>
        <v>1</v>
      </c>
      <c r="Z36" s="18">
        <v>2</v>
      </c>
      <c r="AA36" s="23">
        <f t="shared" ref="AA36:AA52" si="21">(W36+X36)*Y36*Z36</f>
        <v>2</v>
      </c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</row>
    <row r="37" spans="1:58" x14ac:dyDescent="0.2">
      <c r="A37" s="40">
        <v>18.72</v>
      </c>
      <c r="B37" s="40">
        <v>2.7</v>
      </c>
      <c r="C37" s="40">
        <v>3</v>
      </c>
      <c r="D37" s="40">
        <f t="shared" si="3"/>
        <v>151.63</v>
      </c>
      <c r="E37" s="17"/>
      <c r="F37" s="40">
        <f>A37</f>
        <v>18.72</v>
      </c>
      <c r="G37" s="40">
        <v>3</v>
      </c>
      <c r="H37" s="40">
        <f>C37</f>
        <v>3</v>
      </c>
      <c r="I37" s="40">
        <f t="shared" ref="I37:I54" si="22">ROUND(H37*G37*F37,2)</f>
        <v>168.48</v>
      </c>
      <c r="J37" s="17"/>
      <c r="K37" s="19" t="str">
        <f t="shared" si="15"/>
        <v>SALA 01</v>
      </c>
      <c r="L37" s="48"/>
      <c r="M37" s="49"/>
      <c r="N37" s="128">
        <v>1.5</v>
      </c>
      <c r="O37" s="45">
        <v>1.1000000000000001</v>
      </c>
      <c r="P37" s="45">
        <v>2</v>
      </c>
      <c r="Q37" s="128">
        <f t="shared" si="16"/>
        <v>3.3000000000000003</v>
      </c>
      <c r="R37" s="128">
        <f t="shared" si="19"/>
        <v>3</v>
      </c>
      <c r="S37" s="17"/>
      <c r="T37" s="46" t="str">
        <f t="shared" si="17"/>
        <v>SALA 01</v>
      </c>
      <c r="U37" s="50"/>
      <c r="V37" s="51"/>
      <c r="W37" s="39">
        <f t="shared" si="18"/>
        <v>1.5</v>
      </c>
      <c r="X37" s="42">
        <v>0.4</v>
      </c>
      <c r="Y37" s="43">
        <f t="shared" si="20"/>
        <v>2</v>
      </c>
      <c r="Z37" s="18">
        <v>2</v>
      </c>
      <c r="AA37" s="23">
        <f t="shared" si="21"/>
        <v>7.6</v>
      </c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</row>
    <row r="38" spans="1:58" x14ac:dyDescent="0.2">
      <c r="A38" s="40">
        <v>7.8</v>
      </c>
      <c r="B38" s="40">
        <v>2.7</v>
      </c>
      <c r="C38" s="40">
        <v>1</v>
      </c>
      <c r="D38" s="40">
        <f t="shared" si="3"/>
        <v>21.06</v>
      </c>
      <c r="E38" s="17"/>
      <c r="F38" s="40">
        <f t="shared" ref="F38:F54" si="23">A38</f>
        <v>7.8</v>
      </c>
      <c r="G38" s="40">
        <v>3</v>
      </c>
      <c r="H38" s="40">
        <f t="shared" ref="H38:H54" si="24">C38</f>
        <v>1</v>
      </c>
      <c r="I38" s="40">
        <f t="shared" si="22"/>
        <v>23.4</v>
      </c>
      <c r="J38" s="17"/>
      <c r="K38" s="19" t="str">
        <f t="shared" si="15"/>
        <v>SALA 02</v>
      </c>
      <c r="L38" s="48"/>
      <c r="M38" s="49"/>
      <c r="N38" s="128"/>
      <c r="O38" s="45"/>
      <c r="P38" s="45"/>
      <c r="Q38" s="128">
        <f t="shared" si="16"/>
        <v>0</v>
      </c>
      <c r="R38" s="128">
        <f t="shared" si="19"/>
        <v>0</v>
      </c>
      <c r="S38" s="17"/>
      <c r="T38" s="46" t="str">
        <f t="shared" si="17"/>
        <v>SALA 02</v>
      </c>
      <c r="U38" s="114"/>
      <c r="V38" s="47"/>
      <c r="W38" s="39">
        <f t="shared" si="18"/>
        <v>0</v>
      </c>
      <c r="X38" s="42">
        <v>0.4</v>
      </c>
      <c r="Y38" s="43">
        <f t="shared" si="20"/>
        <v>0</v>
      </c>
      <c r="Z38" s="18">
        <v>2</v>
      </c>
      <c r="AA38" s="23">
        <f t="shared" si="21"/>
        <v>0</v>
      </c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</row>
    <row r="39" spans="1:58" x14ac:dyDescent="0.2">
      <c r="A39" s="40">
        <v>2</v>
      </c>
      <c r="B39" s="40">
        <v>2.7</v>
      </c>
      <c r="C39" s="40">
        <v>1</v>
      </c>
      <c r="D39" s="40">
        <f t="shared" si="3"/>
        <v>5.4</v>
      </c>
      <c r="E39" s="17"/>
      <c r="F39" s="40">
        <f t="shared" si="23"/>
        <v>2</v>
      </c>
      <c r="G39" s="40">
        <v>3</v>
      </c>
      <c r="H39" s="40">
        <f t="shared" si="24"/>
        <v>1</v>
      </c>
      <c r="I39" s="40">
        <f t="shared" si="22"/>
        <v>6</v>
      </c>
      <c r="J39" s="17"/>
      <c r="K39" s="19" t="str">
        <f t="shared" si="15"/>
        <v>SALA 03</v>
      </c>
      <c r="L39" s="48"/>
      <c r="M39" s="49"/>
      <c r="N39" s="128">
        <v>0.8</v>
      </c>
      <c r="O39" s="45">
        <v>1.6</v>
      </c>
      <c r="P39" s="45">
        <v>1</v>
      </c>
      <c r="Q39" s="128">
        <f t="shared" si="16"/>
        <v>1.2800000000000002</v>
      </c>
      <c r="R39" s="128">
        <f t="shared" si="19"/>
        <v>0.8</v>
      </c>
      <c r="S39" s="17"/>
      <c r="T39" s="46" t="str">
        <f t="shared" si="17"/>
        <v>SALA 03</v>
      </c>
      <c r="U39" s="50"/>
      <c r="V39" s="51"/>
      <c r="W39" s="39">
        <f t="shared" si="18"/>
        <v>0.8</v>
      </c>
      <c r="X39" s="42">
        <v>0.4</v>
      </c>
      <c r="Y39" s="43">
        <f t="shared" si="20"/>
        <v>1</v>
      </c>
      <c r="Z39" s="18">
        <v>2</v>
      </c>
      <c r="AA39" s="23">
        <f t="shared" si="21"/>
        <v>2.4000000000000004</v>
      </c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</row>
    <row r="40" spans="1:58" x14ac:dyDescent="0.2">
      <c r="A40" s="198">
        <v>5.2</v>
      </c>
      <c r="B40" s="198">
        <v>3.5</v>
      </c>
      <c r="C40" s="198">
        <v>2</v>
      </c>
      <c r="D40" s="198">
        <f t="shared" si="3"/>
        <v>36.4</v>
      </c>
      <c r="E40" s="17"/>
      <c r="F40" s="40">
        <f t="shared" si="23"/>
        <v>5.2</v>
      </c>
      <c r="G40" s="40">
        <f t="shared" ref="G40:G54" si="25">B40</f>
        <v>3.5</v>
      </c>
      <c r="H40" s="40">
        <f t="shared" si="24"/>
        <v>2</v>
      </c>
      <c r="I40" s="40">
        <f t="shared" si="22"/>
        <v>36.4</v>
      </c>
      <c r="J40" s="17"/>
      <c r="K40" s="19" t="str">
        <f t="shared" si="15"/>
        <v>SALA 04</v>
      </c>
      <c r="L40" s="48"/>
      <c r="M40" s="49"/>
      <c r="N40" s="128"/>
      <c r="O40" s="45"/>
      <c r="P40" s="45"/>
      <c r="Q40" s="128">
        <f t="shared" si="16"/>
        <v>0</v>
      </c>
      <c r="R40" s="128">
        <f t="shared" si="19"/>
        <v>0</v>
      </c>
      <c r="S40" s="17"/>
      <c r="T40" s="46" t="str">
        <f t="shared" si="17"/>
        <v>SALA 04</v>
      </c>
      <c r="U40" s="114"/>
      <c r="V40" s="47"/>
      <c r="W40" s="39">
        <f t="shared" si="18"/>
        <v>0</v>
      </c>
      <c r="X40" s="42">
        <v>0.4</v>
      </c>
      <c r="Y40" s="43">
        <f t="shared" si="20"/>
        <v>0</v>
      </c>
      <c r="Z40" s="18">
        <v>2</v>
      </c>
      <c r="AA40" s="23">
        <f t="shared" si="21"/>
        <v>0</v>
      </c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</row>
    <row r="41" spans="1:58" x14ac:dyDescent="0.2">
      <c r="A41" s="198">
        <v>1.7</v>
      </c>
      <c r="B41" s="198">
        <v>2.7</v>
      </c>
      <c r="C41" s="198">
        <v>1</v>
      </c>
      <c r="D41" s="198">
        <f t="shared" si="3"/>
        <v>4.59</v>
      </c>
      <c r="E41" s="17"/>
      <c r="F41" s="40">
        <f t="shared" si="23"/>
        <v>1.7</v>
      </c>
      <c r="G41" s="40">
        <v>3</v>
      </c>
      <c r="H41" s="40">
        <f t="shared" si="24"/>
        <v>1</v>
      </c>
      <c r="I41" s="40">
        <f t="shared" si="22"/>
        <v>5.0999999999999996</v>
      </c>
      <c r="J41" s="17"/>
      <c r="K41" s="19" t="str">
        <f t="shared" si="15"/>
        <v>ARQUIVO</v>
      </c>
      <c r="L41" s="48"/>
      <c r="M41" s="49"/>
      <c r="N41" s="128">
        <v>0.3</v>
      </c>
      <c r="O41" s="45">
        <v>1</v>
      </c>
      <c r="P41" s="45">
        <v>3</v>
      </c>
      <c r="Q41" s="128">
        <f t="shared" si="16"/>
        <v>0.89999999999999991</v>
      </c>
      <c r="R41" s="128">
        <f t="shared" si="19"/>
        <v>0.89999999999999991</v>
      </c>
      <c r="S41" s="17"/>
      <c r="T41" s="46" t="str">
        <f t="shared" si="17"/>
        <v>ARQUIVO</v>
      </c>
      <c r="U41" s="50"/>
      <c r="V41" s="51"/>
      <c r="W41" s="39">
        <f t="shared" si="18"/>
        <v>0.3</v>
      </c>
      <c r="X41" s="42">
        <v>0.4</v>
      </c>
      <c r="Y41" s="43">
        <f t="shared" si="20"/>
        <v>3</v>
      </c>
      <c r="Z41" s="18">
        <v>2</v>
      </c>
      <c r="AA41" s="23">
        <f t="shared" si="21"/>
        <v>4.1999999999999993</v>
      </c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</row>
    <row r="42" spans="1:58" x14ac:dyDescent="0.2">
      <c r="A42" s="40"/>
      <c r="B42" s="40"/>
      <c r="C42" s="40"/>
      <c r="D42" s="40">
        <f t="shared" si="3"/>
        <v>0</v>
      </c>
      <c r="E42" s="17"/>
      <c r="F42" s="40">
        <f t="shared" si="23"/>
        <v>0</v>
      </c>
      <c r="G42" s="40">
        <f t="shared" si="25"/>
        <v>0</v>
      </c>
      <c r="H42" s="40">
        <f t="shared" si="24"/>
        <v>0</v>
      </c>
      <c r="I42" s="40">
        <f t="shared" si="22"/>
        <v>0</v>
      </c>
      <c r="J42" s="17"/>
      <c r="K42" s="19" t="str">
        <f t="shared" si="15"/>
        <v>SALA 05</v>
      </c>
      <c r="L42" s="48"/>
      <c r="M42" s="49"/>
      <c r="N42" s="128"/>
      <c r="O42" s="45"/>
      <c r="P42" s="45"/>
      <c r="Q42" s="128">
        <f t="shared" si="16"/>
        <v>0</v>
      </c>
      <c r="R42" s="128">
        <f t="shared" si="19"/>
        <v>0</v>
      </c>
      <c r="S42" s="17"/>
      <c r="T42" s="46" t="str">
        <f t="shared" si="17"/>
        <v>SALA 05</v>
      </c>
      <c r="U42" s="114"/>
      <c r="V42" s="47"/>
      <c r="W42" s="39">
        <f t="shared" si="18"/>
        <v>0</v>
      </c>
      <c r="X42" s="42">
        <v>0.4</v>
      </c>
      <c r="Y42" s="43">
        <f t="shared" si="20"/>
        <v>0</v>
      </c>
      <c r="Z42" s="18">
        <v>2</v>
      </c>
      <c r="AA42" s="23">
        <f t="shared" si="21"/>
        <v>0</v>
      </c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</row>
    <row r="43" spans="1:58" x14ac:dyDescent="0.2">
      <c r="A43" s="40"/>
      <c r="B43" s="40"/>
      <c r="C43" s="40"/>
      <c r="D43" s="40">
        <f t="shared" si="3"/>
        <v>0</v>
      </c>
      <c r="E43" s="17"/>
      <c r="F43" s="40">
        <f t="shared" si="23"/>
        <v>0</v>
      </c>
      <c r="G43" s="40">
        <f t="shared" si="25"/>
        <v>0</v>
      </c>
      <c r="H43" s="40">
        <f t="shared" si="24"/>
        <v>0</v>
      </c>
      <c r="I43" s="40">
        <f t="shared" si="22"/>
        <v>0</v>
      </c>
      <c r="J43" s="17"/>
      <c r="K43" s="19" t="str">
        <f t="shared" si="15"/>
        <v>COZINHA</v>
      </c>
      <c r="L43" s="48"/>
      <c r="M43" s="49"/>
      <c r="N43" s="128">
        <v>0.85</v>
      </c>
      <c r="O43" s="45">
        <v>1.6</v>
      </c>
      <c r="P43" s="45">
        <v>1</v>
      </c>
      <c r="Q43" s="128">
        <f t="shared" si="16"/>
        <v>1.36</v>
      </c>
      <c r="R43" s="128">
        <f t="shared" si="19"/>
        <v>0.85</v>
      </c>
      <c r="S43" s="17"/>
      <c r="T43" s="46" t="str">
        <f t="shared" si="17"/>
        <v>COZINHA</v>
      </c>
      <c r="U43" s="50"/>
      <c r="V43" s="51"/>
      <c r="W43" s="39">
        <f t="shared" si="18"/>
        <v>0.85</v>
      </c>
      <c r="X43" s="42">
        <v>0.4</v>
      </c>
      <c r="Y43" s="43">
        <f t="shared" si="20"/>
        <v>1</v>
      </c>
      <c r="Z43" s="18">
        <v>2</v>
      </c>
      <c r="AA43" s="23">
        <f t="shared" si="21"/>
        <v>2.5</v>
      </c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</row>
    <row r="44" spans="1:58" x14ac:dyDescent="0.2">
      <c r="A44" s="40"/>
      <c r="B44" s="40"/>
      <c r="C44" s="40"/>
      <c r="D44" s="40">
        <f t="shared" si="3"/>
        <v>0</v>
      </c>
      <c r="E44" s="17"/>
      <c r="F44" s="40">
        <f t="shared" si="23"/>
        <v>0</v>
      </c>
      <c r="G44" s="40">
        <f t="shared" si="25"/>
        <v>0</v>
      </c>
      <c r="H44" s="40">
        <f t="shared" si="24"/>
        <v>0</v>
      </c>
      <c r="I44" s="40">
        <f t="shared" si="22"/>
        <v>0</v>
      </c>
      <c r="J44" s="17"/>
      <c r="K44" s="19" t="str">
        <f t="shared" si="15"/>
        <v>REFEITORIO</v>
      </c>
      <c r="L44" s="48"/>
      <c r="M44" s="49"/>
      <c r="N44" s="128"/>
      <c r="O44" s="45"/>
      <c r="P44" s="45"/>
      <c r="Q44" s="128">
        <f t="shared" si="16"/>
        <v>0</v>
      </c>
      <c r="R44" s="128">
        <f t="shared" si="19"/>
        <v>0</v>
      </c>
      <c r="S44" s="17"/>
      <c r="T44" s="46" t="str">
        <f t="shared" si="17"/>
        <v>REFEITORIO</v>
      </c>
      <c r="U44" s="114"/>
      <c r="V44" s="47"/>
      <c r="W44" s="39">
        <f t="shared" si="18"/>
        <v>0</v>
      </c>
      <c r="X44" s="42">
        <v>0.4</v>
      </c>
      <c r="Y44" s="43">
        <f t="shared" si="20"/>
        <v>0</v>
      </c>
      <c r="Z44" s="18">
        <v>2</v>
      </c>
      <c r="AA44" s="23">
        <f t="shared" si="21"/>
        <v>0</v>
      </c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</row>
    <row r="45" spans="1:58" x14ac:dyDescent="0.2">
      <c r="A45" s="40"/>
      <c r="B45" s="40"/>
      <c r="C45" s="40"/>
      <c r="D45" s="40">
        <f t="shared" si="3"/>
        <v>0</v>
      </c>
      <c r="E45" s="17"/>
      <c r="F45" s="40">
        <f t="shared" si="23"/>
        <v>0</v>
      </c>
      <c r="G45" s="40">
        <f t="shared" si="25"/>
        <v>0</v>
      </c>
      <c r="H45" s="40">
        <f t="shared" si="24"/>
        <v>0</v>
      </c>
      <c r="I45" s="40">
        <f t="shared" si="22"/>
        <v>0</v>
      </c>
      <c r="J45" s="17"/>
      <c r="K45" s="19" t="str">
        <f t="shared" si="15"/>
        <v>SALA 06</v>
      </c>
      <c r="L45" s="48"/>
      <c r="M45" s="49"/>
      <c r="N45" s="128">
        <v>1.5</v>
      </c>
      <c r="O45" s="45">
        <v>1.1000000000000001</v>
      </c>
      <c r="P45" s="45">
        <v>3</v>
      </c>
      <c r="Q45" s="128">
        <f t="shared" si="16"/>
        <v>4.95</v>
      </c>
      <c r="R45" s="128">
        <f t="shared" si="19"/>
        <v>4.5</v>
      </c>
      <c r="S45" s="17"/>
      <c r="T45" s="46" t="str">
        <f t="shared" si="17"/>
        <v>SALA 06</v>
      </c>
      <c r="U45" s="50"/>
      <c r="V45" s="51"/>
      <c r="W45" s="39">
        <f t="shared" si="18"/>
        <v>1.5</v>
      </c>
      <c r="X45" s="42">
        <v>0.4</v>
      </c>
      <c r="Y45" s="43">
        <f t="shared" si="20"/>
        <v>3</v>
      </c>
      <c r="Z45" s="18">
        <v>2</v>
      </c>
      <c r="AA45" s="23">
        <f t="shared" si="21"/>
        <v>11.399999999999999</v>
      </c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</row>
    <row r="46" spans="1:58" x14ac:dyDescent="0.2">
      <c r="A46" s="40"/>
      <c r="B46" s="40"/>
      <c r="C46" s="40"/>
      <c r="D46" s="40">
        <f t="shared" si="3"/>
        <v>0</v>
      </c>
      <c r="E46" s="17"/>
      <c r="F46" s="40">
        <f t="shared" si="23"/>
        <v>0</v>
      </c>
      <c r="G46" s="40">
        <f t="shared" si="25"/>
        <v>0</v>
      </c>
      <c r="H46" s="40">
        <f t="shared" si="24"/>
        <v>0</v>
      </c>
      <c r="I46" s="40">
        <f t="shared" si="22"/>
        <v>0</v>
      </c>
      <c r="J46" s="17"/>
      <c r="K46" s="19" t="str">
        <f t="shared" si="15"/>
        <v>CIRCULAÇÃO EXTERNA</v>
      </c>
      <c r="L46" s="48"/>
      <c r="M46" s="49"/>
      <c r="N46" s="128"/>
      <c r="O46" s="45"/>
      <c r="P46" s="45"/>
      <c r="Q46" s="128">
        <f t="shared" si="16"/>
        <v>0</v>
      </c>
      <c r="R46" s="128">
        <f t="shared" si="19"/>
        <v>0</v>
      </c>
      <c r="S46" s="17"/>
      <c r="T46" s="46" t="str">
        <f t="shared" si="17"/>
        <v>CIRCULAÇÃO EXTERNA</v>
      </c>
      <c r="U46" s="114"/>
      <c r="V46" s="47"/>
      <c r="W46" s="39">
        <f t="shared" si="18"/>
        <v>0</v>
      </c>
      <c r="X46" s="42">
        <v>0.4</v>
      </c>
      <c r="Y46" s="43">
        <f t="shared" si="20"/>
        <v>0</v>
      </c>
      <c r="Z46" s="18">
        <v>2</v>
      </c>
      <c r="AA46" s="23">
        <f t="shared" si="21"/>
        <v>0</v>
      </c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</row>
    <row r="47" spans="1:58" x14ac:dyDescent="0.2">
      <c r="A47" s="40"/>
      <c r="B47" s="40"/>
      <c r="C47" s="40"/>
      <c r="D47" s="40">
        <f t="shared" si="3"/>
        <v>0</v>
      </c>
      <c r="E47" s="17"/>
      <c r="F47" s="40">
        <f t="shared" si="23"/>
        <v>0</v>
      </c>
      <c r="G47" s="40">
        <f t="shared" si="25"/>
        <v>0</v>
      </c>
      <c r="H47" s="40">
        <f t="shared" si="24"/>
        <v>0</v>
      </c>
      <c r="I47" s="40">
        <f t="shared" si="22"/>
        <v>0</v>
      </c>
      <c r="J47" s="17"/>
      <c r="K47" s="19" t="str">
        <f t="shared" si="15"/>
        <v>BANHEIRO FUNC</v>
      </c>
      <c r="L47" s="48"/>
      <c r="M47" s="49"/>
      <c r="N47" s="128">
        <v>0.6</v>
      </c>
      <c r="O47" s="45">
        <v>0.6</v>
      </c>
      <c r="P47" s="45">
        <v>1</v>
      </c>
      <c r="Q47" s="128">
        <f t="shared" ref="Q47:Q51" si="26">N47*O47*P47</f>
        <v>0.36</v>
      </c>
      <c r="R47" s="128">
        <f t="shared" si="19"/>
        <v>0.6</v>
      </c>
      <c r="S47" s="17"/>
      <c r="T47" s="46" t="str">
        <f t="shared" si="17"/>
        <v>BANHEIRO FUNC</v>
      </c>
      <c r="U47" s="50"/>
      <c r="V47" s="51"/>
      <c r="W47" s="39">
        <f t="shared" si="18"/>
        <v>0.6</v>
      </c>
      <c r="X47" s="42">
        <v>0.4</v>
      </c>
      <c r="Y47" s="43">
        <f t="shared" si="20"/>
        <v>1</v>
      </c>
      <c r="Z47" s="18">
        <v>2</v>
      </c>
      <c r="AA47" s="23">
        <f t="shared" si="21"/>
        <v>2</v>
      </c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</row>
    <row r="48" spans="1:58" x14ac:dyDescent="0.2">
      <c r="A48" s="40"/>
      <c r="B48" s="40"/>
      <c r="C48" s="40"/>
      <c r="D48" s="40">
        <f t="shared" si="3"/>
        <v>0</v>
      </c>
      <c r="E48" s="17"/>
      <c r="F48" s="40">
        <f t="shared" si="23"/>
        <v>0</v>
      </c>
      <c r="G48" s="40">
        <f t="shared" si="25"/>
        <v>0</v>
      </c>
      <c r="H48" s="40">
        <f t="shared" si="24"/>
        <v>0</v>
      </c>
      <c r="I48" s="40">
        <f t="shared" si="22"/>
        <v>0</v>
      </c>
      <c r="J48" s="17"/>
      <c r="K48" s="19"/>
      <c r="L48" s="48"/>
      <c r="M48" s="49"/>
      <c r="N48" s="128"/>
      <c r="O48" s="45"/>
      <c r="P48" s="45"/>
      <c r="Q48" s="128">
        <f t="shared" si="26"/>
        <v>0</v>
      </c>
      <c r="R48" s="128">
        <f t="shared" si="19"/>
        <v>0</v>
      </c>
      <c r="S48" s="17"/>
      <c r="T48" s="46">
        <f t="shared" si="17"/>
        <v>0</v>
      </c>
      <c r="U48" s="114"/>
      <c r="V48" s="47"/>
      <c r="W48" s="39">
        <f t="shared" si="18"/>
        <v>0</v>
      </c>
      <c r="X48" s="42">
        <v>0.4</v>
      </c>
      <c r="Y48" s="43">
        <f t="shared" si="20"/>
        <v>0</v>
      </c>
      <c r="Z48" s="18">
        <v>2</v>
      </c>
      <c r="AA48" s="23">
        <f t="shared" si="21"/>
        <v>0</v>
      </c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</row>
    <row r="49" spans="1:58" x14ac:dyDescent="0.2">
      <c r="A49" s="40"/>
      <c r="B49" s="40"/>
      <c r="C49" s="40"/>
      <c r="D49" s="40">
        <f t="shared" si="3"/>
        <v>0</v>
      </c>
      <c r="E49" s="17"/>
      <c r="F49" s="40">
        <f t="shared" si="23"/>
        <v>0</v>
      </c>
      <c r="G49" s="40">
        <f t="shared" si="25"/>
        <v>0</v>
      </c>
      <c r="H49" s="40">
        <f t="shared" si="24"/>
        <v>0</v>
      </c>
      <c r="I49" s="40">
        <f t="shared" si="22"/>
        <v>0</v>
      </c>
      <c r="J49" s="17"/>
      <c r="K49" s="19" t="str">
        <f t="shared" si="15"/>
        <v>ESCADA</v>
      </c>
      <c r="L49" s="48"/>
      <c r="M49" s="49"/>
      <c r="N49" s="128"/>
      <c r="O49" s="45"/>
      <c r="P49" s="45"/>
      <c r="Q49" s="128">
        <f t="shared" si="26"/>
        <v>0</v>
      </c>
      <c r="R49" s="128">
        <f t="shared" si="19"/>
        <v>0</v>
      </c>
      <c r="S49" s="17"/>
      <c r="T49" s="46" t="str">
        <f t="shared" si="17"/>
        <v>ESCADA</v>
      </c>
      <c r="U49" s="50"/>
      <c r="V49" s="51"/>
      <c r="W49" s="39">
        <f t="shared" si="18"/>
        <v>0</v>
      </c>
      <c r="X49" s="42">
        <v>0.4</v>
      </c>
      <c r="Y49" s="43">
        <f t="shared" si="20"/>
        <v>0</v>
      </c>
      <c r="Z49" s="18">
        <v>2</v>
      </c>
      <c r="AA49" s="23">
        <f t="shared" si="21"/>
        <v>0</v>
      </c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</row>
    <row r="50" spans="1:58" x14ac:dyDescent="0.2">
      <c r="A50" s="40"/>
      <c r="B50" s="40"/>
      <c r="C50" s="40"/>
      <c r="D50" s="40">
        <f t="shared" si="3"/>
        <v>0</v>
      </c>
      <c r="E50" s="17"/>
      <c r="F50" s="40">
        <f t="shared" si="23"/>
        <v>0</v>
      </c>
      <c r="G50" s="40">
        <f t="shared" si="25"/>
        <v>0</v>
      </c>
      <c r="H50" s="40">
        <f t="shared" si="24"/>
        <v>0</v>
      </c>
      <c r="I50" s="40">
        <f t="shared" si="22"/>
        <v>0</v>
      </c>
      <c r="J50" s="17"/>
      <c r="K50" s="19" t="str">
        <f t="shared" si="15"/>
        <v>AREA REUNIAO</v>
      </c>
      <c r="L50" s="48"/>
      <c r="M50" s="49"/>
      <c r="N50" s="128">
        <v>1.5</v>
      </c>
      <c r="O50" s="45">
        <v>1.1000000000000001</v>
      </c>
      <c r="P50" s="45">
        <v>3</v>
      </c>
      <c r="Q50" s="128">
        <f t="shared" si="26"/>
        <v>4.95</v>
      </c>
      <c r="R50" s="128">
        <f t="shared" si="19"/>
        <v>4.5</v>
      </c>
      <c r="S50" s="17"/>
      <c r="T50" s="46" t="str">
        <f t="shared" si="17"/>
        <v>AREA REUNIAO</v>
      </c>
      <c r="U50" s="114"/>
      <c r="V50" s="47"/>
      <c r="W50" s="39">
        <f t="shared" si="18"/>
        <v>1.5</v>
      </c>
      <c r="X50" s="42">
        <v>0.4</v>
      </c>
      <c r="Y50" s="43">
        <f t="shared" si="20"/>
        <v>3</v>
      </c>
      <c r="Z50" s="18">
        <v>2</v>
      </c>
      <c r="AA50" s="23">
        <f t="shared" si="21"/>
        <v>11.399999999999999</v>
      </c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</row>
    <row r="51" spans="1:58" x14ac:dyDescent="0.2">
      <c r="A51" s="40"/>
      <c r="B51" s="40"/>
      <c r="C51" s="40"/>
      <c r="D51" s="40">
        <f t="shared" si="3"/>
        <v>0</v>
      </c>
      <c r="E51" s="17"/>
      <c r="F51" s="40">
        <f t="shared" si="23"/>
        <v>0</v>
      </c>
      <c r="G51" s="40">
        <f t="shared" si="25"/>
        <v>0</v>
      </c>
      <c r="H51" s="40">
        <f t="shared" si="24"/>
        <v>0</v>
      </c>
      <c r="I51" s="40">
        <f t="shared" si="22"/>
        <v>0</v>
      </c>
      <c r="J51" s="17"/>
      <c r="K51" s="19" t="str">
        <f t="shared" si="15"/>
        <v>SALA CURSO</v>
      </c>
      <c r="L51" s="48"/>
      <c r="M51" s="49"/>
      <c r="N51" s="128"/>
      <c r="O51" s="45"/>
      <c r="P51" s="45"/>
      <c r="Q51" s="128">
        <f t="shared" si="26"/>
        <v>0</v>
      </c>
      <c r="R51" s="128">
        <f t="shared" si="19"/>
        <v>0</v>
      </c>
      <c r="S51" s="17"/>
      <c r="T51" s="46" t="str">
        <f t="shared" si="17"/>
        <v>SALA CURSO</v>
      </c>
      <c r="U51" s="50"/>
      <c r="V51" s="51"/>
      <c r="W51" s="39">
        <f t="shared" si="18"/>
        <v>0</v>
      </c>
      <c r="X51" s="42">
        <v>0.4</v>
      </c>
      <c r="Y51" s="43">
        <f t="shared" si="20"/>
        <v>0</v>
      </c>
      <c r="Z51" s="18">
        <v>2</v>
      </c>
      <c r="AA51" s="23">
        <f t="shared" si="21"/>
        <v>0</v>
      </c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</row>
    <row r="52" spans="1:58" x14ac:dyDescent="0.2">
      <c r="A52" s="40"/>
      <c r="B52" s="40"/>
      <c r="C52" s="40"/>
      <c r="D52" s="40">
        <f t="shared" si="3"/>
        <v>0</v>
      </c>
      <c r="E52" s="17"/>
      <c r="F52" s="40">
        <f t="shared" si="23"/>
        <v>0</v>
      </c>
      <c r="G52" s="40">
        <f t="shared" si="25"/>
        <v>0</v>
      </c>
      <c r="H52" s="40">
        <f t="shared" si="24"/>
        <v>0</v>
      </c>
      <c r="I52" s="40">
        <f t="shared" si="22"/>
        <v>0</v>
      </c>
      <c r="J52" s="17"/>
      <c r="K52" s="19"/>
      <c r="L52" s="48"/>
      <c r="M52" s="49"/>
      <c r="N52" s="128"/>
      <c r="O52" s="45"/>
      <c r="P52" s="45"/>
      <c r="Q52" s="128"/>
      <c r="R52" s="128">
        <f t="shared" si="19"/>
        <v>0</v>
      </c>
      <c r="S52" s="17"/>
      <c r="T52" s="46"/>
      <c r="U52" s="114"/>
      <c r="V52" s="47"/>
      <c r="W52" s="39">
        <f t="shared" si="18"/>
        <v>0</v>
      </c>
      <c r="X52" s="42"/>
      <c r="Y52" s="43"/>
      <c r="Z52" s="18"/>
      <c r="AA52" s="23">
        <f t="shared" si="21"/>
        <v>0</v>
      </c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</row>
    <row r="53" spans="1:58" x14ac:dyDescent="0.2">
      <c r="A53" s="40"/>
      <c r="B53" s="40"/>
      <c r="C53" s="40"/>
      <c r="D53" s="40">
        <f t="shared" si="3"/>
        <v>0</v>
      </c>
      <c r="E53" s="17"/>
      <c r="F53" s="40">
        <f t="shared" si="23"/>
        <v>0</v>
      </c>
      <c r="G53" s="40">
        <f t="shared" si="25"/>
        <v>0</v>
      </c>
      <c r="H53" s="40">
        <f t="shared" si="24"/>
        <v>0</v>
      </c>
      <c r="I53" s="40">
        <f t="shared" si="22"/>
        <v>0</v>
      </c>
      <c r="J53" s="17"/>
      <c r="K53" s="19"/>
      <c r="L53" s="48"/>
      <c r="M53" s="49"/>
      <c r="N53" s="128"/>
      <c r="O53" s="45"/>
      <c r="P53" s="45"/>
      <c r="Q53" s="128"/>
      <c r="R53" s="128"/>
      <c r="S53" s="17"/>
      <c r="T53" s="46"/>
      <c r="U53" s="50"/>
      <c r="V53" s="51"/>
      <c r="W53" s="39">
        <f t="shared" si="18"/>
        <v>0</v>
      </c>
      <c r="X53" s="42"/>
      <c r="Y53" s="43"/>
      <c r="Z53" s="18"/>
      <c r="AA53" s="18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</row>
    <row r="54" spans="1:58" x14ac:dyDescent="0.2">
      <c r="A54" s="40"/>
      <c r="B54" s="40"/>
      <c r="C54" s="40"/>
      <c r="D54" s="40">
        <f t="shared" ref="D54" si="27">C54*B54*A54</f>
        <v>0</v>
      </c>
      <c r="E54" s="17"/>
      <c r="F54" s="40">
        <f t="shared" si="23"/>
        <v>0</v>
      </c>
      <c r="G54" s="40">
        <f t="shared" si="25"/>
        <v>0</v>
      </c>
      <c r="H54" s="40">
        <f t="shared" si="24"/>
        <v>0</v>
      </c>
      <c r="I54" s="40">
        <f t="shared" si="22"/>
        <v>0</v>
      </c>
      <c r="J54" s="17"/>
      <c r="K54" s="19"/>
      <c r="L54" s="48"/>
      <c r="M54" s="49"/>
      <c r="N54" s="128"/>
      <c r="O54" s="45"/>
      <c r="P54" s="45"/>
      <c r="Q54" s="128"/>
      <c r="R54" s="128"/>
      <c r="S54" s="17"/>
      <c r="T54" s="46"/>
      <c r="U54" s="114"/>
      <c r="V54" s="47"/>
      <c r="W54" s="39">
        <f t="shared" si="18"/>
        <v>0</v>
      </c>
      <c r="X54" s="42"/>
      <c r="Y54" s="43"/>
      <c r="Z54" s="18"/>
      <c r="AA54" s="18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</row>
    <row r="55" spans="1:58" x14ac:dyDescent="0.2">
      <c r="A55" s="346" t="s">
        <v>185</v>
      </c>
      <c r="B55" s="347"/>
      <c r="C55" s="347"/>
      <c r="D55" s="348"/>
      <c r="E55" s="17"/>
      <c r="F55" s="346" t="s">
        <v>185</v>
      </c>
      <c r="G55" s="347"/>
      <c r="H55" s="347"/>
      <c r="I55" s="348"/>
      <c r="J55" s="17"/>
      <c r="K55" s="19"/>
      <c r="L55" s="48"/>
      <c r="M55" s="49"/>
      <c r="N55" s="128"/>
      <c r="O55" s="45"/>
      <c r="P55" s="45"/>
      <c r="Q55" s="128"/>
      <c r="R55" s="128"/>
      <c r="S55" s="17"/>
      <c r="T55" s="46"/>
      <c r="U55" s="50"/>
      <c r="V55" s="51"/>
      <c r="W55" s="39"/>
      <c r="X55" s="42"/>
      <c r="Y55" s="43"/>
      <c r="Z55" s="18"/>
      <c r="AA55" s="18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</row>
    <row r="56" spans="1:58" x14ac:dyDescent="0.2">
      <c r="A56" s="40">
        <v>9.4</v>
      </c>
      <c r="B56" s="40">
        <v>3.2</v>
      </c>
      <c r="C56" s="40">
        <v>2</v>
      </c>
      <c r="D56" s="40">
        <f t="shared" ref="D56:D67" si="28">ROUND(C56*B56*A56,2)</f>
        <v>60.16</v>
      </c>
      <c r="E56" s="17"/>
      <c r="F56" s="40">
        <f>A56</f>
        <v>9.4</v>
      </c>
      <c r="G56" s="40">
        <f>B56</f>
        <v>3.2</v>
      </c>
      <c r="H56" s="40">
        <f>C56</f>
        <v>2</v>
      </c>
      <c r="I56" s="40">
        <f t="shared" ref="I56:I67" si="29">ROUND(H56*G56*F56,2)</f>
        <v>60.16</v>
      </c>
      <c r="J56" s="17"/>
      <c r="K56" s="19"/>
      <c r="L56" s="48"/>
      <c r="M56" s="49"/>
      <c r="N56" s="128"/>
      <c r="O56" s="45"/>
      <c r="P56" s="45"/>
      <c r="Q56" s="128"/>
      <c r="R56" s="128"/>
      <c r="S56" s="17"/>
      <c r="T56" s="46"/>
      <c r="U56" s="114"/>
      <c r="V56" s="47"/>
      <c r="W56" s="39"/>
      <c r="X56" s="42"/>
      <c r="Y56" s="43"/>
      <c r="Z56" s="18"/>
      <c r="AA56" s="18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</row>
    <row r="57" spans="1:58" x14ac:dyDescent="0.2">
      <c r="A57" s="40">
        <v>6.6</v>
      </c>
      <c r="B57" s="40">
        <v>2.7</v>
      </c>
      <c r="C57" s="40">
        <v>2</v>
      </c>
      <c r="D57" s="40">
        <f t="shared" si="28"/>
        <v>35.64</v>
      </c>
      <c r="E57" s="17"/>
      <c r="F57" s="40">
        <f t="shared" ref="F57:F68" si="30">A57</f>
        <v>6.6</v>
      </c>
      <c r="G57" s="40">
        <v>3</v>
      </c>
      <c r="H57" s="40">
        <f t="shared" ref="H57:H68" si="31">C57</f>
        <v>2</v>
      </c>
      <c r="I57" s="40">
        <f t="shared" si="29"/>
        <v>39.6</v>
      </c>
      <c r="J57" s="17"/>
      <c r="K57" s="19"/>
      <c r="L57" s="48"/>
      <c r="M57" s="49"/>
      <c r="N57" s="128"/>
      <c r="O57" s="45"/>
      <c r="P57" s="45"/>
      <c r="Q57" s="128"/>
      <c r="R57" s="128"/>
      <c r="S57" s="17"/>
      <c r="T57" s="46"/>
      <c r="U57" s="50"/>
      <c r="V57" s="51"/>
      <c r="W57" s="39"/>
      <c r="X57" s="42"/>
      <c r="Y57" s="43"/>
      <c r="Z57" s="18"/>
      <c r="AA57" s="18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</row>
    <row r="58" spans="1:58" x14ac:dyDescent="0.2">
      <c r="A58" s="198">
        <v>9.6999999999999993</v>
      </c>
      <c r="B58" s="198">
        <v>2.2999999999999998</v>
      </c>
      <c r="C58" s="198">
        <v>2</v>
      </c>
      <c r="D58" s="198">
        <f t="shared" si="28"/>
        <v>44.62</v>
      </c>
      <c r="E58" s="17"/>
      <c r="F58" s="40">
        <f t="shared" si="30"/>
        <v>9.6999999999999993</v>
      </c>
      <c r="G58" s="40">
        <f t="shared" ref="G58:G68" si="32">B58</f>
        <v>2.2999999999999998</v>
      </c>
      <c r="H58" s="40">
        <f t="shared" si="31"/>
        <v>2</v>
      </c>
      <c r="I58" s="40">
        <f t="shared" si="29"/>
        <v>44.62</v>
      </c>
      <c r="J58" s="17"/>
      <c r="K58" s="19"/>
      <c r="L58" s="48"/>
      <c r="M58" s="49"/>
      <c r="N58" s="128"/>
      <c r="O58" s="45"/>
      <c r="P58" s="45"/>
      <c r="Q58" s="128"/>
      <c r="R58" s="128"/>
      <c r="S58" s="17"/>
      <c r="T58" s="46"/>
      <c r="U58" s="114"/>
      <c r="V58" s="47"/>
      <c r="W58" s="39"/>
      <c r="X58" s="42"/>
      <c r="Y58" s="43"/>
      <c r="Z58" s="18"/>
      <c r="AA58" s="18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</row>
    <row r="59" spans="1:58" x14ac:dyDescent="0.2">
      <c r="A59" s="199">
        <v>9.4</v>
      </c>
      <c r="B59" s="199">
        <v>2.8</v>
      </c>
      <c r="C59" s="199">
        <v>1</v>
      </c>
      <c r="D59" s="198">
        <f t="shared" si="28"/>
        <v>26.32</v>
      </c>
      <c r="E59" s="17"/>
      <c r="F59" s="40">
        <f t="shared" si="30"/>
        <v>9.4</v>
      </c>
      <c r="G59" s="40">
        <f t="shared" si="32"/>
        <v>2.8</v>
      </c>
      <c r="H59" s="40">
        <f t="shared" si="31"/>
        <v>1</v>
      </c>
      <c r="I59" s="40">
        <f t="shared" si="29"/>
        <v>26.32</v>
      </c>
      <c r="J59" s="17"/>
      <c r="K59" s="19"/>
      <c r="L59" s="48"/>
      <c r="M59" s="49"/>
      <c r="N59" s="128"/>
      <c r="O59" s="45"/>
      <c r="P59" s="45"/>
      <c r="Q59" s="128"/>
      <c r="R59" s="128"/>
      <c r="S59" s="17"/>
      <c r="T59" s="46"/>
      <c r="U59" s="50"/>
      <c r="V59" s="51"/>
      <c r="W59" s="39"/>
      <c r="X59" s="42"/>
      <c r="Y59" s="43"/>
      <c r="Z59" s="18"/>
      <c r="AA59" s="18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</row>
    <row r="60" spans="1:58" x14ac:dyDescent="0.2">
      <c r="A60" s="40">
        <v>2.5499999999999998</v>
      </c>
      <c r="B60" s="40">
        <v>1</v>
      </c>
      <c r="C60" s="40">
        <v>1</v>
      </c>
      <c r="D60" s="40">
        <f t="shared" si="28"/>
        <v>2.5499999999999998</v>
      </c>
      <c r="E60" s="17"/>
      <c r="F60" s="40">
        <f t="shared" si="30"/>
        <v>2.5499999999999998</v>
      </c>
      <c r="G60" s="40">
        <f t="shared" si="32"/>
        <v>1</v>
      </c>
      <c r="H60" s="40">
        <f t="shared" si="31"/>
        <v>1</v>
      </c>
      <c r="I60" s="40">
        <f t="shared" si="29"/>
        <v>2.5499999999999998</v>
      </c>
      <c r="J60" s="17"/>
      <c r="K60" s="19"/>
      <c r="L60" s="48"/>
      <c r="M60" s="49"/>
      <c r="N60" s="128"/>
      <c r="O60" s="45"/>
      <c r="P60" s="45"/>
      <c r="Q60" s="128"/>
      <c r="R60" s="128"/>
      <c r="S60" s="17"/>
      <c r="T60" s="46"/>
      <c r="U60" s="114"/>
      <c r="V60" s="47"/>
      <c r="W60" s="39"/>
      <c r="X60" s="42"/>
      <c r="Y60" s="43"/>
      <c r="Z60" s="18"/>
      <c r="AA60" s="18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</row>
    <row r="61" spans="1:58" x14ac:dyDescent="0.2">
      <c r="A61" s="40">
        <v>1.1499999999999999</v>
      </c>
      <c r="B61" s="40">
        <v>1</v>
      </c>
      <c r="C61" s="40">
        <v>1</v>
      </c>
      <c r="D61" s="40">
        <f t="shared" si="28"/>
        <v>1.1499999999999999</v>
      </c>
      <c r="E61" s="17"/>
      <c r="F61" s="40">
        <f t="shared" si="30"/>
        <v>1.1499999999999999</v>
      </c>
      <c r="G61" s="40">
        <f t="shared" si="32"/>
        <v>1</v>
      </c>
      <c r="H61" s="40">
        <f t="shared" si="31"/>
        <v>1</v>
      </c>
      <c r="I61" s="40">
        <f t="shared" si="29"/>
        <v>1.1499999999999999</v>
      </c>
      <c r="J61" s="17"/>
      <c r="K61" s="19"/>
      <c r="L61" s="48"/>
      <c r="M61" s="49"/>
      <c r="N61" s="23"/>
      <c r="O61" s="18"/>
      <c r="P61" s="45"/>
      <c r="Q61" s="23"/>
      <c r="R61" s="23">
        <f t="shared" ref="R61" si="33">N61*P61</f>
        <v>0</v>
      </c>
      <c r="S61" s="17"/>
      <c r="T61" s="46">
        <f t="shared" si="17"/>
        <v>0</v>
      </c>
      <c r="U61" s="50"/>
      <c r="V61" s="51"/>
      <c r="W61" s="39"/>
      <c r="X61" s="42"/>
      <c r="Y61" s="43"/>
      <c r="Z61" s="18"/>
      <c r="AA61" s="18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</row>
    <row r="62" spans="1:58" x14ac:dyDescent="0.2">
      <c r="A62" s="198">
        <v>3.5</v>
      </c>
      <c r="B62" s="199">
        <v>1.5</v>
      </c>
      <c r="C62" s="198">
        <v>1</v>
      </c>
      <c r="D62" s="198">
        <f t="shared" si="28"/>
        <v>5.25</v>
      </c>
      <c r="E62" s="17"/>
      <c r="F62" s="40">
        <f t="shared" si="30"/>
        <v>3.5</v>
      </c>
      <c r="G62" s="40">
        <f t="shared" si="32"/>
        <v>1.5</v>
      </c>
      <c r="H62" s="40">
        <f t="shared" si="31"/>
        <v>1</v>
      </c>
      <c r="I62" s="40">
        <f t="shared" si="29"/>
        <v>5.25</v>
      </c>
      <c r="J62" s="17"/>
      <c r="K62" s="325" t="s">
        <v>320</v>
      </c>
      <c r="L62" s="326"/>
      <c r="M62" s="327"/>
      <c r="N62" s="123"/>
      <c r="O62" s="124"/>
      <c r="P62" s="124"/>
      <c r="Q62" s="5">
        <f>Q37+Q38+Q39+Q40+Q42+Q44+Q43+Q45+Q50+Q51</f>
        <v>15.84</v>
      </c>
      <c r="R62" s="23">
        <f t="shared" ref="R62:R63" si="34">N62*P62</f>
        <v>0</v>
      </c>
      <c r="S62" s="17"/>
      <c r="T62" s="322"/>
      <c r="U62" s="323"/>
      <c r="V62" s="324"/>
      <c r="W62" s="39"/>
      <c r="X62" s="42"/>
      <c r="Y62" s="43"/>
      <c r="Z62" s="18"/>
      <c r="AA62" s="18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</row>
    <row r="63" spans="1:58" x14ac:dyDescent="0.2">
      <c r="A63" s="40"/>
      <c r="B63" s="40"/>
      <c r="C63" s="40"/>
      <c r="D63" s="40">
        <f t="shared" si="28"/>
        <v>0</v>
      </c>
      <c r="E63" s="17"/>
      <c r="F63" s="40">
        <f t="shared" si="30"/>
        <v>0</v>
      </c>
      <c r="G63" s="40">
        <f t="shared" si="32"/>
        <v>0</v>
      </c>
      <c r="H63" s="40">
        <f t="shared" si="31"/>
        <v>0</v>
      </c>
      <c r="I63" s="40">
        <f t="shared" si="29"/>
        <v>0</v>
      </c>
      <c r="J63" s="17"/>
      <c r="K63" s="325" t="s">
        <v>321</v>
      </c>
      <c r="L63" s="326"/>
      <c r="M63" s="327"/>
      <c r="N63" s="123"/>
      <c r="O63" s="124"/>
      <c r="P63" s="124"/>
      <c r="Q63" s="5">
        <f>Q35+Q36+Q47+Q41</f>
        <v>1.98</v>
      </c>
      <c r="R63" s="23">
        <f t="shared" si="34"/>
        <v>0</v>
      </c>
      <c r="S63" s="17"/>
      <c r="T63" s="322"/>
      <c r="U63" s="323"/>
      <c r="V63" s="324"/>
      <c r="W63" s="18"/>
      <c r="X63" s="18"/>
      <c r="Y63" s="18"/>
      <c r="Z63" s="18"/>
      <c r="AA63" s="18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</row>
    <row r="64" spans="1:58" x14ac:dyDescent="0.2">
      <c r="A64" s="40"/>
      <c r="B64" s="40"/>
      <c r="C64" s="40"/>
      <c r="D64" s="40">
        <f t="shared" si="28"/>
        <v>0</v>
      </c>
      <c r="E64" s="17"/>
      <c r="F64" s="40">
        <f t="shared" si="30"/>
        <v>0</v>
      </c>
      <c r="G64" s="40">
        <f t="shared" si="32"/>
        <v>0</v>
      </c>
      <c r="H64" s="40">
        <f t="shared" si="31"/>
        <v>0</v>
      </c>
      <c r="I64" s="40">
        <f t="shared" si="29"/>
        <v>0</v>
      </c>
      <c r="J64" s="17"/>
      <c r="K64" s="349" t="s">
        <v>177</v>
      </c>
      <c r="L64" s="350"/>
      <c r="M64" s="351"/>
      <c r="N64" s="5"/>
      <c r="O64" s="124"/>
      <c r="P64" s="124"/>
      <c r="Q64" s="123"/>
      <c r="R64" s="5">
        <f>SUM(R34:R63)</f>
        <v>16.350000000000001</v>
      </c>
      <c r="S64" s="17"/>
      <c r="T64" s="322"/>
      <c r="U64" s="323"/>
      <c r="V64" s="324"/>
      <c r="W64" s="18"/>
      <c r="X64" s="18"/>
      <c r="Y64" s="18"/>
      <c r="Z64" s="18"/>
      <c r="AA64" s="18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</row>
    <row r="65" spans="1:58" x14ac:dyDescent="0.2">
      <c r="A65" s="40"/>
      <c r="B65" s="40"/>
      <c r="C65" s="40"/>
      <c r="D65" s="40">
        <f t="shared" si="28"/>
        <v>0</v>
      </c>
      <c r="E65" s="17"/>
      <c r="F65" s="40">
        <f t="shared" si="30"/>
        <v>0</v>
      </c>
      <c r="G65" s="40">
        <f t="shared" si="32"/>
        <v>0</v>
      </c>
      <c r="H65" s="40">
        <f t="shared" si="31"/>
        <v>0</v>
      </c>
      <c r="I65" s="40">
        <f t="shared" si="29"/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322"/>
      <c r="U65" s="323"/>
      <c r="V65" s="324"/>
      <c r="W65" s="18"/>
      <c r="X65" s="18"/>
      <c r="Y65" s="18"/>
      <c r="Z65" s="18"/>
      <c r="AA65" s="18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</row>
    <row r="66" spans="1:58" x14ac:dyDescent="0.2">
      <c r="A66" s="40"/>
      <c r="B66" s="40"/>
      <c r="C66" s="40"/>
      <c r="D66" s="40">
        <f t="shared" si="28"/>
        <v>0</v>
      </c>
      <c r="E66" s="17"/>
      <c r="F66" s="40">
        <f t="shared" si="30"/>
        <v>0</v>
      </c>
      <c r="G66" s="40">
        <f t="shared" si="32"/>
        <v>0</v>
      </c>
      <c r="H66" s="40">
        <f t="shared" si="31"/>
        <v>0</v>
      </c>
      <c r="I66" s="40">
        <f t="shared" si="29"/>
        <v>0</v>
      </c>
      <c r="J66" s="17"/>
      <c r="K66" s="7"/>
      <c r="L66" s="24"/>
      <c r="M66" s="54"/>
      <c r="N66" s="55"/>
      <c r="O66" s="24"/>
      <c r="P66" s="24"/>
      <c r="Q66" s="29"/>
      <c r="R66" s="9"/>
      <c r="S66" s="17"/>
      <c r="T66" s="322"/>
      <c r="U66" s="323"/>
      <c r="V66" s="324"/>
      <c r="W66" s="18"/>
      <c r="X66" s="18"/>
      <c r="Y66" s="18"/>
      <c r="Z66" s="18"/>
      <c r="AA66" s="18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</row>
    <row r="67" spans="1:58" x14ac:dyDescent="0.2">
      <c r="A67" s="40"/>
      <c r="B67" s="40"/>
      <c r="C67" s="40"/>
      <c r="D67" s="40">
        <f t="shared" si="28"/>
        <v>0</v>
      </c>
      <c r="E67" s="17"/>
      <c r="F67" s="40">
        <f t="shared" si="30"/>
        <v>0</v>
      </c>
      <c r="G67" s="40">
        <f t="shared" si="32"/>
        <v>0</v>
      </c>
      <c r="H67" s="40">
        <f t="shared" si="31"/>
        <v>0</v>
      </c>
      <c r="I67" s="40">
        <f t="shared" si="29"/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322"/>
      <c r="U67" s="323"/>
      <c r="V67" s="324"/>
      <c r="W67" s="18"/>
      <c r="X67" s="18"/>
      <c r="Y67" s="18"/>
      <c r="Z67" s="18"/>
      <c r="AA67" s="18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</row>
    <row r="68" spans="1:58" x14ac:dyDescent="0.2">
      <c r="A68" s="40"/>
      <c r="B68" s="40"/>
      <c r="C68" s="40"/>
      <c r="D68" s="40"/>
      <c r="E68" s="17"/>
      <c r="F68" s="40">
        <f t="shared" si="30"/>
        <v>0</v>
      </c>
      <c r="G68" s="40">
        <f t="shared" si="32"/>
        <v>0</v>
      </c>
      <c r="H68" s="40">
        <f t="shared" si="31"/>
        <v>0</v>
      </c>
      <c r="I68" s="40">
        <f t="shared" ref="I68" si="35">H68*G68*F68</f>
        <v>0</v>
      </c>
      <c r="J68" s="56"/>
      <c r="K68" s="352" t="s">
        <v>146</v>
      </c>
      <c r="L68" s="353"/>
      <c r="M68" s="354"/>
      <c r="N68" s="208" t="s">
        <v>120</v>
      </c>
      <c r="O68" s="208" t="s">
        <v>121</v>
      </c>
      <c r="P68" s="208" t="s">
        <v>116</v>
      </c>
      <c r="Q68" s="208" t="s">
        <v>122</v>
      </c>
      <c r="R68" s="208" t="s">
        <v>179</v>
      </c>
      <c r="S68" s="17"/>
      <c r="T68" s="57" t="str">
        <f>K68</f>
        <v>PORTAS POR COMODO</v>
      </c>
      <c r="U68" s="41"/>
      <c r="V68" s="51"/>
      <c r="W68" s="58"/>
      <c r="X68" s="58"/>
      <c r="Y68" s="58"/>
      <c r="Z68" s="58"/>
      <c r="AA68" s="58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</row>
    <row r="69" spans="1:58" x14ac:dyDescent="0.2">
      <c r="A69" s="328" t="s">
        <v>329</v>
      </c>
      <c r="B69" s="329"/>
      <c r="C69" s="330"/>
      <c r="D69" s="40">
        <f>-C208</f>
        <v>-12.51</v>
      </c>
      <c r="E69" s="17"/>
      <c r="F69" s="328" t="s">
        <v>329</v>
      </c>
      <c r="G69" s="329"/>
      <c r="H69" s="330"/>
      <c r="I69" s="40">
        <f>D69*2</f>
        <v>-25.02</v>
      </c>
      <c r="J69" s="56"/>
      <c r="K69" s="108"/>
      <c r="L69" s="108"/>
      <c r="M69" s="108"/>
      <c r="N69" s="109"/>
      <c r="O69" s="110"/>
      <c r="P69" s="203"/>
      <c r="Q69" s="111"/>
      <c r="R69" s="23">
        <f t="shared" ref="R69:R87" si="36">N69*P69</f>
        <v>0</v>
      </c>
      <c r="S69" s="17"/>
      <c r="T69" s="35"/>
      <c r="U69" s="59"/>
      <c r="V69" s="47"/>
      <c r="W69" s="18"/>
      <c r="X69" s="18"/>
      <c r="Y69" s="18"/>
      <c r="Z69" s="18"/>
      <c r="AA69" s="18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</row>
    <row r="70" spans="1:58" x14ac:dyDescent="0.2">
      <c r="A70" s="334" t="s">
        <v>125</v>
      </c>
      <c r="B70" s="335"/>
      <c r="C70" s="352">
        <f>SUM(D19:D69)</f>
        <v>553.84999999999991</v>
      </c>
      <c r="D70" s="354"/>
      <c r="E70" s="17"/>
      <c r="F70" s="346" t="s">
        <v>131</v>
      </c>
      <c r="G70" s="347"/>
      <c r="H70" s="347"/>
      <c r="I70" s="348"/>
      <c r="J70" s="17"/>
      <c r="K70" s="19" t="str">
        <f>A137</f>
        <v>ENTRADA (terreo)</v>
      </c>
      <c r="L70" s="48"/>
      <c r="M70" s="49"/>
      <c r="N70" s="128"/>
      <c r="O70" s="45"/>
      <c r="P70" s="45"/>
      <c r="Q70" s="128">
        <f>N70*O70*P70</f>
        <v>0</v>
      </c>
      <c r="R70" s="128">
        <f>N70*P70</f>
        <v>0</v>
      </c>
      <c r="S70" s="17"/>
      <c r="T70" s="60" t="str">
        <f t="shared" ref="T70:T87" si="37">K70</f>
        <v>ENTRADA (terreo)</v>
      </c>
      <c r="U70" s="41"/>
      <c r="V70" s="51"/>
      <c r="W70" s="61"/>
      <c r="X70" s="62"/>
      <c r="Y70" s="63"/>
      <c r="Z70" s="125"/>
      <c r="AA70" s="125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</row>
    <row r="71" spans="1:58" x14ac:dyDescent="0.2">
      <c r="A71" s="17"/>
      <c r="B71" s="17"/>
      <c r="C71" s="17"/>
      <c r="D71" s="17"/>
      <c r="E71" s="17"/>
      <c r="F71" s="312" t="s">
        <v>183</v>
      </c>
      <c r="G71" s="313"/>
      <c r="H71" s="313" t="s">
        <v>184</v>
      </c>
      <c r="I71" s="355" t="s">
        <v>123</v>
      </c>
      <c r="J71" s="17"/>
      <c r="K71" s="115" t="str">
        <f t="shared" ref="K71:K87" si="38">A138</f>
        <v>IS FEME</v>
      </c>
      <c r="L71" s="232"/>
      <c r="M71" s="232"/>
      <c r="N71" s="118">
        <v>0.8</v>
      </c>
      <c r="O71" s="119">
        <v>2.1</v>
      </c>
      <c r="P71" s="119">
        <v>1</v>
      </c>
      <c r="Q71" s="118">
        <f>N71*O71*P71</f>
        <v>1.6800000000000002</v>
      </c>
      <c r="R71" s="118">
        <f t="shared" si="36"/>
        <v>0.8</v>
      </c>
      <c r="S71" s="200" t="s">
        <v>416</v>
      </c>
      <c r="T71" s="60" t="str">
        <f t="shared" si="37"/>
        <v>IS FEME</v>
      </c>
      <c r="U71" s="59"/>
      <c r="V71" s="47"/>
      <c r="W71" s="23">
        <f>N71</f>
        <v>0.8</v>
      </c>
      <c r="X71" s="42">
        <v>0.4</v>
      </c>
      <c r="Y71" s="43">
        <f>P71</f>
        <v>1</v>
      </c>
      <c r="Z71" s="18">
        <f t="shared" ref="Z71:Z87" si="39">(W71+X71)*Y71</f>
        <v>1.2000000000000002</v>
      </c>
      <c r="AA71" s="18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</row>
    <row r="72" spans="1:58" x14ac:dyDescent="0.2">
      <c r="A72" s="17"/>
      <c r="B72" s="17"/>
      <c r="C72" s="17"/>
      <c r="D72" s="17"/>
      <c r="E72" s="17"/>
      <c r="F72" s="314"/>
      <c r="G72" s="315"/>
      <c r="H72" s="315"/>
      <c r="I72" s="356"/>
      <c r="J72" s="17"/>
      <c r="K72" s="115" t="str">
        <f t="shared" si="38"/>
        <v>IS MASC</v>
      </c>
      <c r="L72" s="233"/>
      <c r="M72" s="233"/>
      <c r="N72" s="118">
        <v>0.8</v>
      </c>
      <c r="O72" s="119">
        <v>2.1</v>
      </c>
      <c r="P72" s="119">
        <v>1</v>
      </c>
      <c r="Q72" s="234"/>
      <c r="R72" s="118">
        <f t="shared" si="36"/>
        <v>0.8</v>
      </c>
      <c r="S72" s="200" t="s">
        <v>416</v>
      </c>
      <c r="T72" s="60" t="str">
        <f t="shared" si="37"/>
        <v>IS MASC</v>
      </c>
      <c r="U72" s="41"/>
      <c r="V72" s="51"/>
      <c r="W72" s="23">
        <f t="shared" ref="W72:W87" si="40">N72</f>
        <v>0.8</v>
      </c>
      <c r="X72" s="42">
        <v>0.4</v>
      </c>
      <c r="Y72" s="43">
        <f t="shared" ref="Y72:Y87" si="41">P72</f>
        <v>1</v>
      </c>
      <c r="Z72" s="18">
        <f t="shared" si="39"/>
        <v>1.2000000000000002</v>
      </c>
      <c r="AA72" s="18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</row>
    <row r="73" spans="1:58" x14ac:dyDescent="0.2">
      <c r="A73" s="7" t="s">
        <v>113</v>
      </c>
      <c r="B73" s="8"/>
      <c r="C73" s="8"/>
      <c r="D73" s="9"/>
      <c r="E73" s="17"/>
      <c r="F73" s="301"/>
      <c r="G73" s="303"/>
      <c r="H73" s="40"/>
      <c r="I73" s="40">
        <f>F73-H73</f>
        <v>0</v>
      </c>
      <c r="J73" s="17"/>
      <c r="K73" s="19" t="str">
        <f t="shared" si="38"/>
        <v>SALA 01</v>
      </c>
      <c r="L73" s="48"/>
      <c r="M73" s="49"/>
      <c r="N73" s="128"/>
      <c r="O73" s="45"/>
      <c r="P73" s="45"/>
      <c r="Q73" s="128">
        <f t="shared" ref="Q73:Q74" si="42">N73*O73*P73</f>
        <v>0</v>
      </c>
      <c r="R73" s="128">
        <f t="shared" si="36"/>
        <v>0</v>
      </c>
      <c r="S73" s="17"/>
      <c r="T73" s="60" t="str">
        <f t="shared" si="37"/>
        <v>SALA 01</v>
      </c>
      <c r="U73" s="59"/>
      <c r="V73" s="47"/>
      <c r="W73" s="23">
        <f t="shared" si="40"/>
        <v>0</v>
      </c>
      <c r="X73" s="42">
        <v>0.4</v>
      </c>
      <c r="Y73" s="43">
        <f t="shared" si="41"/>
        <v>0</v>
      </c>
      <c r="Z73" s="18">
        <f t="shared" si="39"/>
        <v>0</v>
      </c>
      <c r="AA73" s="18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</row>
    <row r="74" spans="1:58" x14ac:dyDescent="0.2">
      <c r="A74" s="18" t="s">
        <v>186</v>
      </c>
      <c r="B74" s="18" t="s">
        <v>187</v>
      </c>
      <c r="C74" s="18" t="s">
        <v>127</v>
      </c>
      <c r="D74" s="18" t="s">
        <v>4</v>
      </c>
      <c r="E74" s="17"/>
      <c r="F74" s="312" t="s">
        <v>304</v>
      </c>
      <c r="G74" s="313"/>
      <c r="H74" s="40"/>
      <c r="I74" s="40"/>
      <c r="J74" s="17"/>
      <c r="K74" s="115" t="str">
        <f t="shared" si="38"/>
        <v>SALA 02</v>
      </c>
      <c r="L74" s="116"/>
      <c r="M74" s="117"/>
      <c r="N74" s="118">
        <v>0.8</v>
      </c>
      <c r="O74" s="119">
        <v>2.1</v>
      </c>
      <c r="P74" s="119">
        <v>1</v>
      </c>
      <c r="Q74" s="118">
        <f t="shared" si="42"/>
        <v>1.6800000000000002</v>
      </c>
      <c r="R74" s="118">
        <f t="shared" si="36"/>
        <v>0.8</v>
      </c>
      <c r="S74" s="200" t="s">
        <v>416</v>
      </c>
      <c r="T74" s="60" t="str">
        <f t="shared" si="37"/>
        <v>SALA 02</v>
      </c>
      <c r="U74" s="41"/>
      <c r="V74" s="51"/>
      <c r="W74" s="23">
        <f t="shared" si="40"/>
        <v>0.8</v>
      </c>
      <c r="X74" s="42">
        <v>0.4</v>
      </c>
      <c r="Y74" s="43">
        <f t="shared" si="41"/>
        <v>1</v>
      </c>
      <c r="Z74" s="18">
        <f t="shared" si="39"/>
        <v>1.2000000000000002</v>
      </c>
      <c r="AA74" s="18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</row>
    <row r="75" spans="1:58" x14ac:dyDescent="0.2">
      <c r="A75" s="23"/>
      <c r="B75" s="18"/>
      <c r="C75" s="23"/>
      <c r="D75" s="40">
        <f t="shared" ref="D75:D86" si="43">ROUND(C75*B75*A75,2)</f>
        <v>0</v>
      </c>
      <c r="E75" s="17"/>
      <c r="F75" s="314"/>
      <c r="G75" s="315"/>
      <c r="H75" s="40"/>
      <c r="I75" s="40">
        <f t="shared" ref="I75" si="44">F75*G75</f>
        <v>0</v>
      </c>
      <c r="J75" s="17"/>
      <c r="K75" s="115" t="str">
        <f t="shared" si="38"/>
        <v>SALA 03</v>
      </c>
      <c r="L75" s="235"/>
      <c r="M75" s="235"/>
      <c r="N75" s="118">
        <f>1.2</f>
        <v>1.2</v>
      </c>
      <c r="O75" s="119">
        <v>2.1</v>
      </c>
      <c r="P75" s="119">
        <v>1</v>
      </c>
      <c r="Q75" s="118">
        <f>N75*O75*P75</f>
        <v>2.52</v>
      </c>
      <c r="R75" s="118">
        <f t="shared" si="36"/>
        <v>1.2</v>
      </c>
      <c r="S75" s="200" t="s">
        <v>416</v>
      </c>
      <c r="T75" s="60" t="str">
        <f t="shared" si="37"/>
        <v>SALA 03</v>
      </c>
      <c r="U75" s="59"/>
      <c r="V75" s="47"/>
      <c r="W75" s="23">
        <f t="shared" si="40"/>
        <v>1.2</v>
      </c>
      <c r="X75" s="42">
        <v>0.4</v>
      </c>
      <c r="Y75" s="43">
        <f t="shared" si="41"/>
        <v>1</v>
      </c>
      <c r="Z75" s="18">
        <f t="shared" si="39"/>
        <v>1.6</v>
      </c>
      <c r="AA75" s="18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</row>
    <row r="76" spans="1:58" x14ac:dyDescent="0.2">
      <c r="A76" s="23"/>
      <c r="B76" s="18"/>
      <c r="C76" s="23"/>
      <c r="D76" s="40">
        <f t="shared" si="43"/>
        <v>0</v>
      </c>
      <c r="E76" s="17"/>
      <c r="F76" s="40"/>
      <c r="G76" s="40">
        <v>1</v>
      </c>
      <c r="H76" s="40">
        <f>G76*F76</f>
        <v>0</v>
      </c>
      <c r="I76" s="40"/>
      <c r="J76" s="17"/>
      <c r="K76" s="19" t="str">
        <f t="shared" si="38"/>
        <v>SALA 04</v>
      </c>
      <c r="L76" s="48"/>
      <c r="M76" s="49"/>
      <c r="N76" s="44"/>
      <c r="O76" s="45"/>
      <c r="P76" s="45"/>
      <c r="Q76" s="128">
        <f t="shared" ref="Q76:Q97" si="45">N76*O76*P76</f>
        <v>0</v>
      </c>
      <c r="R76" s="128">
        <f t="shared" si="36"/>
        <v>0</v>
      </c>
      <c r="S76" s="17"/>
      <c r="T76" s="60" t="str">
        <f t="shared" si="37"/>
        <v>SALA 04</v>
      </c>
      <c r="U76" s="41"/>
      <c r="V76" s="51"/>
      <c r="W76" s="23">
        <f t="shared" si="40"/>
        <v>0</v>
      </c>
      <c r="X76" s="42">
        <v>0.4</v>
      </c>
      <c r="Y76" s="43">
        <f t="shared" si="41"/>
        <v>0</v>
      </c>
      <c r="Z76" s="18">
        <f t="shared" si="39"/>
        <v>0</v>
      </c>
      <c r="AA76" s="18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</row>
    <row r="77" spans="1:58" x14ac:dyDescent="0.2">
      <c r="A77" s="23"/>
      <c r="B77" s="18"/>
      <c r="C77" s="23"/>
      <c r="D77" s="40">
        <f t="shared" si="43"/>
        <v>0</v>
      </c>
      <c r="E77" s="17"/>
      <c r="F77" s="316" t="s">
        <v>125</v>
      </c>
      <c r="G77" s="317"/>
      <c r="H77" s="316">
        <f>SUM(I19:I68)*2+I69+I73</f>
        <v>1194.3399999999999</v>
      </c>
      <c r="I77" s="317"/>
      <c r="J77" s="17"/>
      <c r="K77" s="19" t="str">
        <f t="shared" si="38"/>
        <v>ARQUIVO</v>
      </c>
      <c r="L77" s="48"/>
      <c r="M77" s="49"/>
      <c r="N77" s="44"/>
      <c r="O77" s="45"/>
      <c r="P77" s="45"/>
      <c r="Q77" s="128">
        <f t="shared" si="45"/>
        <v>0</v>
      </c>
      <c r="R77" s="128">
        <f t="shared" si="36"/>
        <v>0</v>
      </c>
      <c r="S77" s="17"/>
      <c r="T77" s="60" t="str">
        <f t="shared" si="37"/>
        <v>ARQUIVO</v>
      </c>
      <c r="U77" s="59"/>
      <c r="V77" s="47"/>
      <c r="W77" s="23">
        <f t="shared" si="40"/>
        <v>0</v>
      </c>
      <c r="X77" s="42">
        <v>0.4</v>
      </c>
      <c r="Y77" s="43">
        <f t="shared" si="41"/>
        <v>0</v>
      </c>
      <c r="Z77" s="18">
        <f t="shared" si="39"/>
        <v>0</v>
      </c>
      <c r="AA77" s="18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</row>
    <row r="78" spans="1:58" x14ac:dyDescent="0.2">
      <c r="A78" s="23"/>
      <c r="B78" s="18"/>
      <c r="C78" s="23"/>
      <c r="D78" s="40">
        <f t="shared" si="43"/>
        <v>0</v>
      </c>
      <c r="E78" s="17"/>
      <c r="F78" s="73"/>
      <c r="G78" s="73"/>
      <c r="H78" s="73"/>
      <c r="I78" s="73"/>
      <c r="J78" s="17"/>
      <c r="K78" s="19" t="str">
        <f t="shared" si="38"/>
        <v>SALA 05</v>
      </c>
      <c r="L78" s="205"/>
      <c r="M78" s="206"/>
      <c r="N78" s="44"/>
      <c r="O78" s="45"/>
      <c r="P78" s="45"/>
      <c r="Q78" s="128">
        <f t="shared" si="45"/>
        <v>0</v>
      </c>
      <c r="R78" s="128">
        <f t="shared" si="36"/>
        <v>0</v>
      </c>
      <c r="S78" s="17"/>
      <c r="T78" s="60" t="str">
        <f t="shared" si="37"/>
        <v>SALA 05</v>
      </c>
      <c r="U78" s="41"/>
      <c r="V78" s="51"/>
      <c r="W78" s="23">
        <f t="shared" si="40"/>
        <v>0</v>
      </c>
      <c r="X78" s="42">
        <v>0.4</v>
      </c>
      <c r="Y78" s="43">
        <f t="shared" si="41"/>
        <v>0</v>
      </c>
      <c r="Z78" s="18">
        <f t="shared" si="39"/>
        <v>0</v>
      </c>
      <c r="AA78" s="18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</row>
    <row r="79" spans="1:58" x14ac:dyDescent="0.2">
      <c r="A79" s="23"/>
      <c r="B79" s="18"/>
      <c r="C79" s="23"/>
      <c r="D79" s="40">
        <f t="shared" si="43"/>
        <v>0</v>
      </c>
      <c r="E79" s="17"/>
      <c r="F79" s="316"/>
      <c r="G79" s="317"/>
      <c r="H79" s="316"/>
      <c r="I79" s="317"/>
      <c r="J79" s="17"/>
      <c r="K79" s="19" t="str">
        <f t="shared" si="38"/>
        <v>COZINHA</v>
      </c>
      <c r="L79" s="48"/>
      <c r="M79" s="49"/>
      <c r="N79" s="44">
        <v>0.7</v>
      </c>
      <c r="O79" s="45">
        <v>2.1</v>
      </c>
      <c r="P79" s="43">
        <v>1</v>
      </c>
      <c r="Q79" s="128">
        <f t="shared" si="45"/>
        <v>1.47</v>
      </c>
      <c r="R79" s="128">
        <f t="shared" si="36"/>
        <v>0.7</v>
      </c>
      <c r="S79" s="17"/>
      <c r="T79" s="60" t="str">
        <f t="shared" si="37"/>
        <v>COZINHA</v>
      </c>
      <c r="U79" s="59"/>
      <c r="V79" s="47"/>
      <c r="W79" s="23">
        <f t="shared" si="40"/>
        <v>0.7</v>
      </c>
      <c r="X79" s="42">
        <v>0.4</v>
      </c>
      <c r="Y79" s="43">
        <f t="shared" si="41"/>
        <v>1</v>
      </c>
      <c r="Z79" s="18">
        <f t="shared" si="39"/>
        <v>1.1000000000000001</v>
      </c>
      <c r="AA79" s="18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</row>
    <row r="80" spans="1:58" x14ac:dyDescent="0.2">
      <c r="A80" s="23"/>
      <c r="B80" s="18"/>
      <c r="C80" s="23"/>
      <c r="D80" s="40">
        <f t="shared" si="43"/>
        <v>0</v>
      </c>
      <c r="E80" s="17"/>
      <c r="F80" s="7" t="s">
        <v>188</v>
      </c>
      <c r="G80" s="8"/>
      <c r="H80" s="8"/>
      <c r="I80" s="9"/>
      <c r="J80" s="17"/>
      <c r="K80" s="115" t="str">
        <f t="shared" si="38"/>
        <v>REFEITORIO</v>
      </c>
      <c r="L80" s="236"/>
      <c r="M80" s="237"/>
      <c r="N80" s="238">
        <v>0.8</v>
      </c>
      <c r="O80" s="119">
        <v>2.1</v>
      </c>
      <c r="P80" s="119">
        <v>1</v>
      </c>
      <c r="Q80" s="118">
        <f t="shared" si="45"/>
        <v>1.6800000000000002</v>
      </c>
      <c r="R80" s="118">
        <f t="shared" si="36"/>
        <v>0.8</v>
      </c>
      <c r="S80" s="200" t="s">
        <v>416</v>
      </c>
      <c r="T80" s="60" t="str">
        <f t="shared" si="37"/>
        <v>REFEITORIO</v>
      </c>
      <c r="U80" s="41"/>
      <c r="V80" s="51"/>
      <c r="W80" s="23">
        <f t="shared" si="40"/>
        <v>0.8</v>
      </c>
      <c r="X80" s="42">
        <v>0.4</v>
      </c>
      <c r="Y80" s="43">
        <f t="shared" si="41"/>
        <v>1</v>
      </c>
      <c r="Z80" s="18">
        <f t="shared" si="39"/>
        <v>1.2000000000000002</v>
      </c>
      <c r="AA80" s="18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</row>
    <row r="81" spans="1:58" x14ac:dyDescent="0.2">
      <c r="A81" s="23"/>
      <c r="B81" s="18"/>
      <c r="C81" s="23"/>
      <c r="D81" s="40">
        <f t="shared" si="43"/>
        <v>0</v>
      </c>
      <c r="E81" s="17"/>
      <c r="F81" s="336" t="s">
        <v>285</v>
      </c>
      <c r="G81" s="337"/>
      <c r="H81" s="337"/>
      <c r="I81" s="338"/>
      <c r="J81" s="17"/>
      <c r="K81" s="115" t="str">
        <f t="shared" si="38"/>
        <v>SALA 06</v>
      </c>
      <c r="L81" s="116"/>
      <c r="M81" s="117"/>
      <c r="N81" s="238">
        <v>1.2</v>
      </c>
      <c r="O81" s="119">
        <v>2.1</v>
      </c>
      <c r="P81" s="119">
        <v>1</v>
      </c>
      <c r="Q81" s="118">
        <f t="shared" si="45"/>
        <v>2.52</v>
      </c>
      <c r="R81" s="118">
        <f t="shared" si="36"/>
        <v>1.2</v>
      </c>
      <c r="S81" s="200" t="s">
        <v>416</v>
      </c>
      <c r="T81" s="60" t="str">
        <f t="shared" si="37"/>
        <v>SALA 06</v>
      </c>
      <c r="U81" s="59"/>
      <c r="V81" s="47"/>
      <c r="W81" s="23">
        <f t="shared" si="40"/>
        <v>1.2</v>
      </c>
      <c r="X81" s="42">
        <v>0.4</v>
      </c>
      <c r="Y81" s="43">
        <f t="shared" si="41"/>
        <v>1</v>
      </c>
      <c r="Z81" s="18">
        <f t="shared" si="39"/>
        <v>1.6</v>
      </c>
      <c r="AA81" s="18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</row>
    <row r="82" spans="1:58" x14ac:dyDescent="0.2">
      <c r="A82" s="23"/>
      <c r="B82" s="18"/>
      <c r="C82" s="23"/>
      <c r="D82" s="40">
        <f t="shared" si="43"/>
        <v>0</v>
      </c>
      <c r="E82" s="17"/>
      <c r="F82" s="339"/>
      <c r="G82" s="340"/>
      <c r="H82" s="340"/>
      <c r="I82" s="341"/>
      <c r="J82" s="17"/>
      <c r="K82" s="115" t="str">
        <f t="shared" si="38"/>
        <v>CIRCULAÇÃO EXTERNA</v>
      </c>
      <c r="L82" s="116"/>
      <c r="M82" s="117"/>
      <c r="N82" s="238">
        <v>1.2</v>
      </c>
      <c r="O82" s="119">
        <v>2.1</v>
      </c>
      <c r="P82" s="119">
        <v>1</v>
      </c>
      <c r="Q82" s="118">
        <f t="shared" si="45"/>
        <v>2.52</v>
      </c>
      <c r="R82" s="118">
        <f t="shared" si="36"/>
        <v>1.2</v>
      </c>
      <c r="S82" s="200" t="s">
        <v>416</v>
      </c>
      <c r="T82" s="60" t="str">
        <f t="shared" si="37"/>
        <v>CIRCULAÇÃO EXTERNA</v>
      </c>
      <c r="U82" s="41"/>
      <c r="V82" s="51"/>
      <c r="W82" s="23">
        <f t="shared" si="40"/>
        <v>1.2</v>
      </c>
      <c r="X82" s="42">
        <v>0.4</v>
      </c>
      <c r="Y82" s="43">
        <f t="shared" si="41"/>
        <v>1</v>
      </c>
      <c r="Z82" s="18">
        <f t="shared" si="39"/>
        <v>1.6</v>
      </c>
      <c r="AA82" s="18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</row>
    <row r="83" spans="1:58" x14ac:dyDescent="0.2">
      <c r="A83" s="23"/>
      <c r="B83" s="18"/>
      <c r="C83" s="23"/>
      <c r="D83" s="40">
        <f t="shared" si="43"/>
        <v>0</v>
      </c>
      <c r="E83" s="17"/>
      <c r="F83" s="23" t="s">
        <v>199</v>
      </c>
      <c r="G83" s="18"/>
      <c r="H83" s="23">
        <f>SUM(I19:I68)*2+I73</f>
        <v>1219.3599999999999</v>
      </c>
      <c r="I83" s="18" t="s">
        <v>147</v>
      </c>
      <c r="J83" s="17"/>
      <c r="K83" s="115" t="str">
        <f t="shared" si="38"/>
        <v>BANHEIRO FUNC</v>
      </c>
      <c r="L83" s="239"/>
      <c r="M83" s="239"/>
      <c r="N83" s="238">
        <v>0.8</v>
      </c>
      <c r="O83" s="119">
        <v>2.1</v>
      </c>
      <c r="P83" s="240">
        <v>1</v>
      </c>
      <c r="Q83" s="118">
        <f t="shared" si="45"/>
        <v>1.6800000000000002</v>
      </c>
      <c r="R83" s="118">
        <f t="shared" si="36"/>
        <v>0.8</v>
      </c>
      <c r="S83" s="200" t="s">
        <v>416</v>
      </c>
      <c r="T83" s="60" t="str">
        <f t="shared" si="37"/>
        <v>BANHEIRO FUNC</v>
      </c>
      <c r="U83" s="59"/>
      <c r="V83" s="47"/>
      <c r="W83" s="23">
        <f t="shared" si="40"/>
        <v>0.8</v>
      </c>
      <c r="X83" s="42">
        <v>0.4</v>
      </c>
      <c r="Y83" s="43">
        <f t="shared" si="41"/>
        <v>1</v>
      </c>
      <c r="Z83" s="18">
        <f t="shared" si="39"/>
        <v>1.2000000000000002</v>
      </c>
      <c r="AA83" s="18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</row>
    <row r="84" spans="1:58" x14ac:dyDescent="0.2">
      <c r="A84" s="23"/>
      <c r="B84" s="18"/>
      <c r="C84" s="23"/>
      <c r="D84" s="40">
        <f t="shared" si="43"/>
        <v>0</v>
      </c>
      <c r="E84" s="17"/>
      <c r="F84" s="23" t="s">
        <v>189</v>
      </c>
      <c r="G84" s="18"/>
      <c r="H84" s="23">
        <f>C94</f>
        <v>0</v>
      </c>
      <c r="I84" s="18" t="s">
        <v>147</v>
      </c>
      <c r="J84" s="17"/>
      <c r="K84" s="19"/>
      <c r="L84" s="48"/>
      <c r="M84" s="49"/>
      <c r="N84" s="44"/>
      <c r="O84" s="45"/>
      <c r="P84" s="45"/>
      <c r="Q84" s="128">
        <f t="shared" si="45"/>
        <v>0</v>
      </c>
      <c r="R84" s="128">
        <f t="shared" si="36"/>
        <v>0</v>
      </c>
      <c r="S84" s="17"/>
      <c r="T84" s="60"/>
      <c r="U84" s="41"/>
      <c r="V84" s="51"/>
      <c r="W84" s="23">
        <f t="shared" si="40"/>
        <v>0</v>
      </c>
      <c r="X84" s="42">
        <v>0.4</v>
      </c>
      <c r="Y84" s="43">
        <f t="shared" si="41"/>
        <v>0</v>
      </c>
      <c r="Z84" s="18">
        <f t="shared" si="39"/>
        <v>0</v>
      </c>
      <c r="AA84" s="18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</row>
    <row r="85" spans="1:58" x14ac:dyDescent="0.2">
      <c r="A85" s="23"/>
      <c r="B85" s="18"/>
      <c r="C85" s="23"/>
      <c r="D85" s="40">
        <f t="shared" si="43"/>
        <v>0</v>
      </c>
      <c r="E85" s="17"/>
      <c r="F85" s="342" t="s">
        <v>190</v>
      </c>
      <c r="G85" s="343"/>
      <c r="H85" s="288">
        <f>Q29</f>
        <v>61</v>
      </c>
      <c r="I85" s="290" t="s">
        <v>147</v>
      </c>
      <c r="J85" s="17"/>
      <c r="K85" s="19" t="str">
        <f t="shared" si="38"/>
        <v>ESCADA</v>
      </c>
      <c r="L85" s="48"/>
      <c r="M85" s="49"/>
      <c r="N85" s="44"/>
      <c r="O85" s="45"/>
      <c r="P85" s="45"/>
      <c r="Q85" s="128">
        <f t="shared" si="45"/>
        <v>0</v>
      </c>
      <c r="R85" s="128">
        <f t="shared" si="36"/>
        <v>0</v>
      </c>
      <c r="S85" s="17"/>
      <c r="T85" s="60" t="str">
        <f t="shared" si="37"/>
        <v>ESCADA</v>
      </c>
      <c r="U85" s="59"/>
      <c r="V85" s="47"/>
      <c r="W85" s="23">
        <f t="shared" si="40"/>
        <v>0</v>
      </c>
      <c r="X85" s="42">
        <v>0.4</v>
      </c>
      <c r="Y85" s="43">
        <f t="shared" si="41"/>
        <v>0</v>
      </c>
      <c r="Z85" s="18">
        <f t="shared" si="39"/>
        <v>0</v>
      </c>
      <c r="AA85" s="18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</row>
    <row r="86" spans="1:58" x14ac:dyDescent="0.2">
      <c r="A86" s="23"/>
      <c r="B86" s="18"/>
      <c r="C86" s="23"/>
      <c r="D86" s="40">
        <f t="shared" si="43"/>
        <v>0</v>
      </c>
      <c r="E86" s="17"/>
      <c r="F86" s="344"/>
      <c r="G86" s="345"/>
      <c r="H86" s="289"/>
      <c r="I86" s="291"/>
      <c r="J86" s="17"/>
      <c r="K86" s="19" t="str">
        <f t="shared" si="38"/>
        <v>AREA REUNIAO</v>
      </c>
      <c r="L86" s="48"/>
      <c r="M86" s="49"/>
      <c r="N86" s="44"/>
      <c r="O86" s="45"/>
      <c r="P86" s="45"/>
      <c r="Q86" s="128">
        <f t="shared" si="45"/>
        <v>0</v>
      </c>
      <c r="R86" s="128">
        <f t="shared" si="36"/>
        <v>0</v>
      </c>
      <c r="S86" s="17"/>
      <c r="T86" s="60" t="str">
        <f t="shared" si="37"/>
        <v>AREA REUNIAO</v>
      </c>
      <c r="U86" s="41"/>
      <c r="V86" s="51"/>
      <c r="W86" s="23">
        <f t="shared" si="40"/>
        <v>0</v>
      </c>
      <c r="X86" s="42">
        <v>0.4</v>
      </c>
      <c r="Y86" s="43">
        <f t="shared" si="41"/>
        <v>0</v>
      </c>
      <c r="Z86" s="18">
        <f t="shared" si="39"/>
        <v>0</v>
      </c>
      <c r="AA86" s="18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</row>
    <row r="87" spans="1:58" x14ac:dyDescent="0.2">
      <c r="A87" s="304" t="s">
        <v>286</v>
      </c>
      <c r="B87" s="305"/>
      <c r="C87" s="304">
        <f>SUM(D75:D86)</f>
        <v>0</v>
      </c>
      <c r="D87" s="305"/>
      <c r="E87" s="17"/>
      <c r="F87" s="342" t="s">
        <v>254</v>
      </c>
      <c r="G87" s="343"/>
      <c r="H87" s="288">
        <f>Z29</f>
        <v>0</v>
      </c>
      <c r="I87" s="290" t="s">
        <v>147</v>
      </c>
      <c r="J87" s="17"/>
      <c r="K87" s="115" t="str">
        <f t="shared" si="38"/>
        <v>SALA CURSO</v>
      </c>
      <c r="L87" s="116"/>
      <c r="M87" s="117"/>
      <c r="N87" s="238"/>
      <c r="O87" s="119"/>
      <c r="P87" s="119"/>
      <c r="Q87" s="118">
        <f t="shared" si="45"/>
        <v>0</v>
      </c>
      <c r="R87" s="118">
        <f t="shared" si="36"/>
        <v>0</v>
      </c>
      <c r="S87" s="200" t="s">
        <v>416</v>
      </c>
      <c r="T87" s="60" t="str">
        <f t="shared" si="37"/>
        <v>SALA CURSO</v>
      </c>
      <c r="U87" s="59"/>
      <c r="V87" s="47"/>
      <c r="W87" s="23">
        <f t="shared" si="40"/>
        <v>0</v>
      </c>
      <c r="X87" s="42">
        <v>0.4</v>
      </c>
      <c r="Y87" s="43">
        <f t="shared" si="41"/>
        <v>0</v>
      </c>
      <c r="Z87" s="18">
        <f t="shared" si="39"/>
        <v>0</v>
      </c>
      <c r="AA87" s="18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</row>
    <row r="88" spans="1:58" x14ac:dyDescent="0.2">
      <c r="A88" s="7" t="s">
        <v>188</v>
      </c>
      <c r="B88" s="8"/>
      <c r="C88" s="8"/>
      <c r="D88" s="9"/>
      <c r="E88" s="17"/>
      <c r="F88" s="344"/>
      <c r="G88" s="345"/>
      <c r="H88" s="289"/>
      <c r="I88" s="291"/>
      <c r="J88" s="17"/>
      <c r="K88" s="19"/>
      <c r="L88" s="48"/>
      <c r="M88" s="49"/>
      <c r="N88" s="44"/>
      <c r="O88" s="45"/>
      <c r="P88" s="43"/>
      <c r="Q88" s="128"/>
      <c r="R88" s="128"/>
      <c r="S88" s="17"/>
      <c r="T88" s="60"/>
      <c r="U88" s="41"/>
      <c r="V88" s="51"/>
      <c r="W88" s="23"/>
      <c r="X88" s="42"/>
      <c r="Y88" s="43"/>
      <c r="Z88" s="18"/>
      <c r="AA88" s="18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</row>
    <row r="89" spans="1:58" x14ac:dyDescent="0.2">
      <c r="A89" s="306" t="s">
        <v>287</v>
      </c>
      <c r="B89" s="307"/>
      <c r="C89" s="307"/>
      <c r="D89" s="308"/>
      <c r="E89" s="17"/>
      <c r="F89" s="284" t="s">
        <v>298</v>
      </c>
      <c r="G89" s="285"/>
      <c r="H89" s="288">
        <f>AI29</f>
        <v>242.99</v>
      </c>
      <c r="I89" s="290" t="s">
        <v>147</v>
      </c>
      <c r="J89" s="17"/>
      <c r="K89" s="19" t="s">
        <v>411</v>
      </c>
      <c r="L89" s="52"/>
      <c r="M89" s="52"/>
      <c r="N89" s="44">
        <v>8</v>
      </c>
      <c r="O89" s="18">
        <v>2.8</v>
      </c>
      <c r="P89" s="43">
        <v>1</v>
      </c>
      <c r="Q89" s="128">
        <f t="shared" ref="Q89" si="46">N89*O89*P89</f>
        <v>22.4</v>
      </c>
      <c r="R89" s="128">
        <f t="shared" ref="R89" si="47">N89*P89</f>
        <v>8</v>
      </c>
      <c r="S89" s="17"/>
      <c r="T89" s="60"/>
      <c r="U89" s="59"/>
      <c r="V89" s="47"/>
      <c r="W89" s="23"/>
      <c r="X89" s="42"/>
      <c r="Y89" s="43"/>
      <c r="Z89" s="18"/>
      <c r="AA89" s="18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</row>
    <row r="90" spans="1:58" x14ac:dyDescent="0.2">
      <c r="A90" s="309"/>
      <c r="B90" s="310"/>
      <c r="C90" s="310"/>
      <c r="D90" s="311"/>
      <c r="E90" s="17"/>
      <c r="F90" s="286"/>
      <c r="G90" s="287"/>
      <c r="H90" s="289"/>
      <c r="I90" s="291"/>
      <c r="J90" s="17"/>
      <c r="K90" s="19"/>
      <c r="L90" s="52"/>
      <c r="M90" s="52"/>
      <c r="N90" s="44"/>
      <c r="O90" s="18"/>
      <c r="P90" s="43"/>
      <c r="Q90" s="23"/>
      <c r="R90" s="23"/>
      <c r="S90" s="17"/>
      <c r="T90" s="60"/>
      <c r="U90" s="41"/>
      <c r="V90" s="51"/>
      <c r="W90" s="23"/>
      <c r="X90" s="42"/>
      <c r="Y90" s="43"/>
      <c r="Z90" s="18"/>
      <c r="AA90" s="18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</row>
    <row r="91" spans="1:58" x14ac:dyDescent="0.2">
      <c r="A91" s="23" t="s">
        <v>288</v>
      </c>
      <c r="B91" s="18"/>
      <c r="C91" s="23"/>
      <c r="D91" s="23"/>
      <c r="E91" s="17"/>
      <c r="F91" s="301"/>
      <c r="G91" s="303"/>
      <c r="H91" s="23"/>
      <c r="I91" s="18"/>
      <c r="J91" s="17"/>
      <c r="K91" s="19"/>
      <c r="L91" s="52"/>
      <c r="M91" s="52"/>
      <c r="N91" s="44"/>
      <c r="O91" s="18"/>
      <c r="P91" s="43"/>
      <c r="Q91" s="23"/>
      <c r="R91" s="23"/>
      <c r="S91" s="17"/>
      <c r="T91" s="60"/>
      <c r="U91" s="59"/>
      <c r="V91" s="47"/>
      <c r="W91" s="23"/>
      <c r="X91" s="42"/>
      <c r="Y91" s="43"/>
      <c r="Z91" s="18"/>
      <c r="AA91" s="18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</row>
    <row r="92" spans="1:58" x14ac:dyDescent="0.2">
      <c r="A92" s="23" t="str">
        <f>F87</f>
        <v>PASTILHA EM FACH. (CAD)</v>
      </c>
      <c r="B92" s="18"/>
      <c r="C92" s="23"/>
      <c r="D92" s="23">
        <f>H87</f>
        <v>0</v>
      </c>
      <c r="E92" s="17"/>
      <c r="F92" s="301"/>
      <c r="G92" s="303"/>
      <c r="H92" s="23"/>
      <c r="I92" s="18"/>
      <c r="J92" s="17"/>
      <c r="K92" s="19"/>
      <c r="L92" s="33"/>
      <c r="M92" s="53"/>
      <c r="N92" s="44"/>
      <c r="O92" s="18"/>
      <c r="P92" s="43"/>
      <c r="Q92" s="23"/>
      <c r="R92" s="23"/>
      <c r="S92" s="17"/>
      <c r="T92" s="60"/>
      <c r="U92" s="41"/>
      <c r="V92" s="51"/>
      <c r="W92" s="23"/>
      <c r="X92" s="42"/>
      <c r="Y92" s="43"/>
      <c r="Z92" s="18"/>
      <c r="AA92" s="18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</row>
    <row r="93" spans="1:58" ht="12.75" customHeight="1" x14ac:dyDescent="0.2">
      <c r="A93" s="301" t="s">
        <v>299</v>
      </c>
      <c r="B93" s="302"/>
      <c r="C93" s="303"/>
      <c r="D93" s="23"/>
      <c r="E93" s="17"/>
      <c r="F93" s="301"/>
      <c r="G93" s="303"/>
      <c r="H93" s="18"/>
      <c r="I93" s="18"/>
      <c r="J93" s="17"/>
      <c r="K93" s="19"/>
      <c r="L93" s="33"/>
      <c r="M93" s="53"/>
      <c r="N93" s="44"/>
      <c r="O93" s="18"/>
      <c r="P93" s="43"/>
      <c r="Q93" s="23"/>
      <c r="R93" s="23"/>
      <c r="S93" s="17"/>
      <c r="T93" s="60"/>
      <c r="U93" s="59"/>
      <c r="V93" s="47"/>
      <c r="W93" s="65"/>
      <c r="X93" s="42"/>
      <c r="Y93" s="43"/>
      <c r="Z93" s="18"/>
      <c r="AA93" s="18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</row>
    <row r="94" spans="1:58" x14ac:dyDescent="0.2">
      <c r="A94" s="334" t="s">
        <v>125</v>
      </c>
      <c r="B94" s="335"/>
      <c r="C94" s="10">
        <f>D91-(D92+D93)</f>
        <v>0</v>
      </c>
      <c r="D94" s="11" t="s">
        <v>147</v>
      </c>
      <c r="E94" s="17"/>
      <c r="F94" s="334" t="s">
        <v>125</v>
      </c>
      <c r="G94" s="335"/>
      <c r="H94" s="10">
        <f>H83-(H84+H85+H87+H89)</f>
        <v>915.36999999999989</v>
      </c>
      <c r="I94" s="11" t="s">
        <v>147</v>
      </c>
      <c r="J94" s="17"/>
      <c r="K94" s="19"/>
      <c r="L94" s="33"/>
      <c r="M94" s="53"/>
      <c r="N94" s="44"/>
      <c r="O94" s="18"/>
      <c r="P94" s="45"/>
      <c r="Q94" s="23"/>
      <c r="R94" s="23"/>
      <c r="S94" s="17"/>
      <c r="T94" s="60"/>
      <c r="U94" s="41"/>
      <c r="V94" s="51"/>
      <c r="W94" s="23"/>
      <c r="X94" s="42"/>
      <c r="Y94" s="43"/>
      <c r="Z94" s="18"/>
      <c r="AA94" s="18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</row>
    <row r="95" spans="1:58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9"/>
      <c r="L95" s="52"/>
      <c r="M95" s="52"/>
      <c r="N95" s="44"/>
      <c r="O95" s="18"/>
      <c r="P95" s="43"/>
      <c r="Q95" s="23"/>
      <c r="R95" s="23"/>
      <c r="S95" s="17"/>
      <c r="T95" s="60"/>
      <c r="U95" s="59"/>
      <c r="V95" s="47"/>
      <c r="W95" s="65"/>
      <c r="X95" s="42"/>
      <c r="Y95" s="43"/>
      <c r="Z95" s="18"/>
      <c r="AA95" s="18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</row>
    <row r="96" spans="1:58" x14ac:dyDescent="0.2">
      <c r="A96" s="7" t="s">
        <v>307</v>
      </c>
      <c r="B96" s="8"/>
      <c r="C96" s="9"/>
      <c r="D96" s="17"/>
      <c r="E96" s="7" t="s">
        <v>260</v>
      </c>
      <c r="F96" s="9"/>
      <c r="G96" s="17"/>
      <c r="H96" s="7" t="s">
        <v>261</v>
      </c>
      <c r="I96" s="9"/>
      <c r="J96" s="17"/>
      <c r="K96" s="19"/>
      <c r="L96" s="52"/>
      <c r="M96" s="52"/>
      <c r="N96" s="44"/>
      <c r="O96" s="18"/>
      <c r="P96" s="43"/>
      <c r="Q96" s="23"/>
      <c r="R96" s="23"/>
      <c r="S96" s="17"/>
      <c r="T96" s="60"/>
      <c r="U96" s="41"/>
      <c r="V96" s="51"/>
      <c r="W96" s="23"/>
      <c r="X96" s="42"/>
      <c r="Y96" s="43"/>
      <c r="Z96" s="18"/>
      <c r="AA96" s="18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</row>
    <row r="97" spans="1:58" x14ac:dyDescent="0.2">
      <c r="A97" s="18" t="s">
        <v>186</v>
      </c>
      <c r="B97" s="18"/>
      <c r="C97" s="18"/>
      <c r="D97" s="17"/>
      <c r="E97" s="18" t="s">
        <v>186</v>
      </c>
      <c r="F97" s="18" t="str">
        <f>E97</f>
        <v>COMP.</v>
      </c>
      <c r="G97" s="17"/>
      <c r="H97" s="18" t="s">
        <v>186</v>
      </c>
      <c r="I97" s="18" t="str">
        <f>H97</f>
        <v>COMP.</v>
      </c>
      <c r="J97" s="17"/>
      <c r="K97" s="19"/>
      <c r="L97" s="33"/>
      <c r="M97" s="53"/>
      <c r="N97" s="44"/>
      <c r="O97" s="18"/>
      <c r="P97" s="45"/>
      <c r="Q97" s="23">
        <f t="shared" si="45"/>
        <v>0</v>
      </c>
      <c r="R97" s="23">
        <f t="shared" ref="R97" si="48">N97*P97</f>
        <v>0</v>
      </c>
      <c r="S97" s="17"/>
      <c r="T97" s="64"/>
      <c r="U97" s="59"/>
      <c r="V97" s="47"/>
      <c r="W97" s="47"/>
      <c r="X97" s="18"/>
      <c r="Y97" s="18"/>
      <c r="Z97" s="18"/>
      <c r="AA97" s="18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</row>
    <row r="98" spans="1:58" x14ac:dyDescent="0.2">
      <c r="A98" s="23"/>
      <c r="B98" s="23"/>
      <c r="C98" s="18"/>
      <c r="D98" s="17"/>
      <c r="E98" s="23">
        <v>22</v>
      </c>
      <c r="F98" s="23"/>
      <c r="G98" s="17"/>
      <c r="H98" s="23"/>
      <c r="I98" s="23"/>
      <c r="J98" s="17"/>
      <c r="K98" s="281" t="s">
        <v>150</v>
      </c>
      <c r="L98" s="282"/>
      <c r="M98" s="282"/>
      <c r="N98" s="282"/>
      <c r="O98" s="282"/>
      <c r="P98" s="283"/>
      <c r="Q98" s="333">
        <f>P71+P72+P73+P74+P76+P77+P78+P80+P83+P87</f>
        <v>5</v>
      </c>
      <c r="R98" s="333"/>
      <c r="S98" s="17"/>
      <c r="T98" s="298" t="s">
        <v>197</v>
      </c>
      <c r="U98" s="298"/>
      <c r="V98" s="298"/>
      <c r="W98" s="299"/>
      <c r="X98" s="299"/>
      <c r="Y98" s="299"/>
      <c r="Z98" s="300">
        <f>SUM(Z69:Z96)</f>
        <v>11.900000000000002</v>
      </c>
      <c r="AA98" s="300"/>
      <c r="AB98" s="124" t="s">
        <v>114</v>
      </c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</row>
    <row r="99" spans="1:58" x14ac:dyDescent="0.2">
      <c r="A99" s="23"/>
      <c r="B99" s="23"/>
      <c r="C99" s="18"/>
      <c r="D99" s="17"/>
      <c r="E99" s="39">
        <v>7.35</v>
      </c>
      <c r="F99" s="39"/>
      <c r="G99" s="17"/>
      <c r="H99" s="39"/>
      <c r="I99" s="39"/>
      <c r="J99" s="17"/>
      <c r="K99" s="281" t="s">
        <v>412</v>
      </c>
      <c r="L99" s="282"/>
      <c r="M99" s="282"/>
      <c r="N99" s="282"/>
      <c r="O99" s="282"/>
      <c r="P99" s="283"/>
      <c r="Q99" s="333">
        <f>P75+P81+P82</f>
        <v>3</v>
      </c>
      <c r="R99" s="333"/>
      <c r="S99" s="17"/>
      <c r="T99" s="299" t="s">
        <v>198</v>
      </c>
      <c r="U99" s="299"/>
      <c r="V99" s="299"/>
      <c r="W99" s="299"/>
      <c r="X99" s="299"/>
      <c r="Y99" s="299"/>
      <c r="Z99" s="300">
        <f>SUM(AA34:AA96)</f>
        <v>45.499999999999993</v>
      </c>
      <c r="AA99" s="300"/>
      <c r="AB99" s="124" t="s">
        <v>114</v>
      </c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</row>
    <row r="100" spans="1:58" x14ac:dyDescent="0.2">
      <c r="A100" s="23"/>
      <c r="B100" s="23"/>
      <c r="C100" s="18"/>
      <c r="D100" s="17"/>
      <c r="E100" s="39"/>
      <c r="F100" s="39"/>
      <c r="G100" s="17"/>
      <c r="H100" s="39"/>
      <c r="I100" s="39"/>
      <c r="J100" s="17"/>
      <c r="K100" s="281" t="s">
        <v>413</v>
      </c>
      <c r="L100" s="282"/>
      <c r="M100" s="282"/>
      <c r="N100" s="282"/>
      <c r="O100" s="282"/>
      <c r="P100" s="283"/>
      <c r="Q100" s="333">
        <f>P79</f>
        <v>1</v>
      </c>
      <c r="R100" s="333"/>
      <c r="S100" s="17"/>
      <c r="T100" s="332" t="s">
        <v>196</v>
      </c>
      <c r="U100" s="332"/>
      <c r="V100" s="332"/>
      <c r="W100" s="332"/>
      <c r="X100" s="332"/>
      <c r="Y100" s="332"/>
      <c r="Z100" s="333">
        <f>Z98+Z99</f>
        <v>57.399999999999991</v>
      </c>
      <c r="AA100" s="333"/>
      <c r="AB100" s="12" t="s">
        <v>114</v>
      </c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</row>
    <row r="101" spans="1:58" x14ac:dyDescent="0.2">
      <c r="A101" s="23"/>
      <c r="B101" s="23"/>
      <c r="C101" s="18"/>
      <c r="D101" s="17"/>
      <c r="E101" s="39"/>
      <c r="F101" s="39"/>
      <c r="G101" s="17"/>
      <c r="H101" s="39"/>
      <c r="I101" s="39"/>
      <c r="J101" s="17"/>
      <c r="K101" s="281" t="s">
        <v>148</v>
      </c>
      <c r="L101" s="282"/>
      <c r="M101" s="282"/>
      <c r="N101" s="282"/>
      <c r="O101" s="282"/>
      <c r="P101" s="283"/>
      <c r="Q101" s="333"/>
      <c r="R101" s="333"/>
      <c r="S101" s="17"/>
      <c r="T101" s="332" t="s">
        <v>196</v>
      </c>
      <c r="U101" s="332"/>
      <c r="V101" s="332"/>
      <c r="W101" s="332"/>
      <c r="X101" s="332"/>
      <c r="Y101" s="332"/>
      <c r="Z101" s="333">
        <f>ROUND(Z100*0.1*0.1,2)</f>
        <v>0.56999999999999995</v>
      </c>
      <c r="AA101" s="333"/>
      <c r="AB101" s="12" t="s">
        <v>103</v>
      </c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</row>
    <row r="102" spans="1:58" x14ac:dyDescent="0.2">
      <c r="A102" s="23"/>
      <c r="B102" s="23"/>
      <c r="C102" s="18"/>
      <c r="D102" s="17"/>
      <c r="E102" s="39"/>
      <c r="F102" s="39"/>
      <c r="G102" s="17"/>
      <c r="H102" s="39"/>
      <c r="I102" s="39"/>
      <c r="J102" s="17"/>
      <c r="K102" s="332" t="s">
        <v>180</v>
      </c>
      <c r="L102" s="332"/>
      <c r="M102" s="332"/>
      <c r="N102" s="332"/>
      <c r="O102" s="332"/>
      <c r="P102" s="332"/>
      <c r="Q102" s="333">
        <f>SUM(R70:R97)</f>
        <v>16.3</v>
      </c>
      <c r="R102" s="333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</row>
    <row r="103" spans="1:58" x14ac:dyDescent="0.2">
      <c r="A103" s="23"/>
      <c r="B103" s="23"/>
      <c r="C103" s="18"/>
      <c r="D103" s="17"/>
      <c r="E103" s="39"/>
      <c r="F103" s="39"/>
      <c r="G103" s="17"/>
      <c r="H103" s="39"/>
      <c r="I103" s="39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</row>
    <row r="104" spans="1:58" x14ac:dyDescent="0.2">
      <c r="A104" s="23"/>
      <c r="B104" s="23"/>
      <c r="C104" s="18"/>
      <c r="D104" s="17"/>
      <c r="E104" s="39"/>
      <c r="F104" s="39"/>
      <c r="G104" s="17"/>
      <c r="H104" s="39"/>
      <c r="I104" s="39"/>
      <c r="J104" s="17"/>
      <c r="K104" s="26" t="s">
        <v>289</v>
      </c>
      <c r="L104" s="66"/>
      <c r="M104" s="66"/>
      <c r="N104" s="66"/>
      <c r="O104" s="66"/>
      <c r="P104" s="66"/>
      <c r="Q104" s="66"/>
      <c r="R104" s="6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</row>
    <row r="105" spans="1:58" x14ac:dyDescent="0.2">
      <c r="A105" s="23"/>
      <c r="B105" s="23"/>
      <c r="C105" s="18"/>
      <c r="D105" s="17"/>
      <c r="E105" s="39"/>
      <c r="F105" s="39"/>
      <c r="G105" s="17"/>
      <c r="H105" s="39"/>
      <c r="I105" s="39"/>
      <c r="J105" s="17"/>
      <c r="K105" s="25" t="s">
        <v>290</v>
      </c>
      <c r="L105" s="66"/>
      <c r="M105" s="66"/>
      <c r="N105" s="66"/>
      <c r="O105" s="66"/>
      <c r="P105" s="66"/>
      <c r="Q105" s="27">
        <f>ROUND((0.8*2.1*7*2)+(0.9*2.1*6)+(0.6*1.6*8*2),2)</f>
        <v>50.22</v>
      </c>
      <c r="R105" s="28" t="s">
        <v>147</v>
      </c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</row>
    <row r="106" spans="1:58" x14ac:dyDescent="0.2">
      <c r="A106" s="23"/>
      <c r="B106" s="23"/>
      <c r="C106" s="18"/>
      <c r="D106" s="17"/>
      <c r="E106" s="39">
        <f t="shared" ref="E106:E107" si="49">E90</f>
        <v>0</v>
      </c>
      <c r="F106" s="39"/>
      <c r="G106" s="17"/>
      <c r="H106" s="39"/>
      <c r="I106" s="39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</row>
    <row r="107" spans="1:58" x14ac:dyDescent="0.2">
      <c r="A107" s="23"/>
      <c r="B107" s="23"/>
      <c r="C107" s="58"/>
      <c r="D107" s="17"/>
      <c r="E107" s="39">
        <f t="shared" si="49"/>
        <v>0</v>
      </c>
      <c r="F107" s="101"/>
      <c r="G107" s="17"/>
      <c r="H107" s="39"/>
      <c r="I107" s="101"/>
      <c r="J107" s="17"/>
      <c r="K107" s="26" t="s">
        <v>291</v>
      </c>
      <c r="L107" s="66"/>
      <c r="M107" s="66"/>
      <c r="N107" s="66"/>
      <c r="O107" s="66"/>
      <c r="P107" s="66"/>
      <c r="Q107" s="66"/>
      <c r="R107" s="6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</row>
    <row r="108" spans="1:58" x14ac:dyDescent="0.2">
      <c r="A108" s="14" t="s">
        <v>4</v>
      </c>
      <c r="B108" s="15"/>
      <c r="C108" s="102">
        <f>SUM(C98:C107)+SUM(B98:B107)+SUM(A98:A107)</f>
        <v>0</v>
      </c>
      <c r="D108" s="17"/>
      <c r="E108" s="14" t="s">
        <v>4</v>
      </c>
      <c r="F108" s="102">
        <f>SUM(E98:F107)</f>
        <v>29.35</v>
      </c>
      <c r="G108" s="17"/>
      <c r="H108" s="14" t="s">
        <v>4</v>
      </c>
      <c r="I108" s="102">
        <f>SUM(H98:I107)</f>
        <v>0</v>
      </c>
      <c r="J108" s="17"/>
      <c r="K108" s="25" t="s">
        <v>415</v>
      </c>
      <c r="L108" s="66"/>
      <c r="M108" s="66"/>
      <c r="N108" s="66"/>
      <c r="O108" s="66"/>
      <c r="P108" s="66"/>
      <c r="Q108" s="241">
        <f>Q89*2</f>
        <v>44.8</v>
      </c>
      <c r="R108" s="28" t="s">
        <v>147</v>
      </c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</row>
    <row r="109" spans="1:58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</row>
    <row r="110" spans="1:58" ht="105" customHeight="1" x14ac:dyDescent="0.2">
      <c r="A110" s="369" t="s">
        <v>152</v>
      </c>
      <c r="B110" s="370"/>
      <c r="C110" s="371"/>
      <c r="D110" s="207" t="s">
        <v>151</v>
      </c>
      <c r="E110" s="207" t="s">
        <v>155</v>
      </c>
      <c r="F110" s="207" t="s">
        <v>154</v>
      </c>
      <c r="G110" s="207" t="s">
        <v>279</v>
      </c>
      <c r="H110" s="207" t="s">
        <v>156</v>
      </c>
      <c r="I110" s="207" t="s">
        <v>153</v>
      </c>
      <c r="J110" s="207" t="s">
        <v>157</v>
      </c>
      <c r="K110" s="207" t="s">
        <v>158</v>
      </c>
      <c r="L110" s="207" t="s">
        <v>163</v>
      </c>
      <c r="M110" s="207" t="s">
        <v>159</v>
      </c>
      <c r="N110" s="207" t="s">
        <v>160</v>
      </c>
      <c r="O110" s="207" t="s">
        <v>410</v>
      </c>
      <c r="P110" s="207" t="s">
        <v>264</v>
      </c>
      <c r="Q110" s="207" t="s">
        <v>276</v>
      </c>
      <c r="R110" s="207" t="s">
        <v>277</v>
      </c>
      <c r="S110" s="207" t="s">
        <v>278</v>
      </c>
      <c r="T110" s="207" t="s">
        <v>281</v>
      </c>
      <c r="U110" s="207" t="s">
        <v>282</v>
      </c>
      <c r="V110" s="17"/>
      <c r="W110" s="278"/>
      <c r="X110" s="279"/>
      <c r="Y110" s="279"/>
      <c r="Z110" s="279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</row>
    <row r="111" spans="1:58" x14ac:dyDescent="0.2">
      <c r="A111" s="19" t="str">
        <f t="shared" ref="A111:A124" si="50">A137</f>
        <v>ENTRADA (terreo)</v>
      </c>
      <c r="B111" s="48"/>
      <c r="C111" s="49"/>
      <c r="D111" s="68">
        <v>2</v>
      </c>
      <c r="E111" s="68">
        <f>D111</f>
        <v>2</v>
      </c>
      <c r="F111" s="69">
        <v>0</v>
      </c>
      <c r="G111" s="68">
        <f>R111</f>
        <v>0</v>
      </c>
      <c r="H111" s="68">
        <v>1</v>
      </c>
      <c r="I111" s="68"/>
      <c r="J111" s="18">
        <v>1</v>
      </c>
      <c r="K111" s="18"/>
      <c r="L111" s="18">
        <v>1</v>
      </c>
      <c r="M111" s="18"/>
      <c r="N111" s="18"/>
      <c r="O111" s="18">
        <v>6</v>
      </c>
      <c r="P111" s="68">
        <v>3</v>
      </c>
      <c r="Q111" s="68"/>
      <c r="R111" s="68"/>
      <c r="S111" s="68"/>
      <c r="T111" s="68"/>
      <c r="U111" s="68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</row>
    <row r="112" spans="1:58" x14ac:dyDescent="0.2">
      <c r="A112" s="19" t="str">
        <f t="shared" si="50"/>
        <v>IS FEME</v>
      </c>
      <c r="B112" s="48"/>
      <c r="C112" s="49"/>
      <c r="D112" s="242">
        <v>1</v>
      </c>
      <c r="E112" s="68"/>
      <c r="F112" s="69">
        <v>1</v>
      </c>
      <c r="G112" s="68">
        <f t="shared" ref="G112:G113" si="51">R112</f>
        <v>0</v>
      </c>
      <c r="H112" s="68">
        <f t="shared" ref="H112:H113" si="52">D112</f>
        <v>1</v>
      </c>
      <c r="I112" s="68"/>
      <c r="J112" s="18">
        <v>2</v>
      </c>
      <c r="K112" s="18">
        <v>1</v>
      </c>
      <c r="L112" s="18">
        <v>1</v>
      </c>
      <c r="M112" s="18"/>
      <c r="N112" s="18">
        <v>1</v>
      </c>
      <c r="O112" s="18"/>
      <c r="P112" s="68"/>
      <c r="Q112" s="68"/>
      <c r="R112" s="68"/>
      <c r="S112" s="68"/>
      <c r="T112" s="68"/>
      <c r="U112" s="68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</row>
    <row r="113" spans="1:58" x14ac:dyDescent="0.2">
      <c r="A113" s="19" t="str">
        <f t="shared" si="50"/>
        <v>IS MASC</v>
      </c>
      <c r="B113" s="48"/>
      <c r="C113" s="49"/>
      <c r="D113" s="242">
        <v>1</v>
      </c>
      <c r="E113" s="68"/>
      <c r="F113" s="69">
        <v>1</v>
      </c>
      <c r="G113" s="68">
        <f t="shared" si="51"/>
        <v>0</v>
      </c>
      <c r="H113" s="68">
        <f t="shared" si="52"/>
        <v>1</v>
      </c>
      <c r="I113" s="68"/>
      <c r="J113" s="18">
        <v>2</v>
      </c>
      <c r="K113" s="18">
        <v>1</v>
      </c>
      <c r="L113" s="18">
        <v>1</v>
      </c>
      <c r="M113" s="18"/>
      <c r="N113" s="18">
        <v>1</v>
      </c>
      <c r="O113" s="18"/>
      <c r="P113" s="68"/>
      <c r="Q113" s="68"/>
      <c r="R113" s="68"/>
      <c r="S113" s="68"/>
      <c r="T113" s="68"/>
      <c r="U113" s="68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</row>
    <row r="114" spans="1:58" x14ac:dyDescent="0.2">
      <c r="A114" s="19" t="str">
        <f t="shared" si="50"/>
        <v>SALA 01</v>
      </c>
      <c r="B114" s="205"/>
      <c r="C114" s="206"/>
      <c r="D114" s="68">
        <v>2</v>
      </c>
      <c r="E114" s="68">
        <f t="shared" ref="E114:E128" si="53">D114</f>
        <v>2</v>
      </c>
      <c r="F114" s="69">
        <v>0</v>
      </c>
      <c r="G114" s="68">
        <f t="shared" ref="G114:G128" si="54">R114</f>
        <v>0</v>
      </c>
      <c r="H114" s="68">
        <v>1</v>
      </c>
      <c r="I114" s="68"/>
      <c r="J114" s="18"/>
      <c r="K114" s="18"/>
      <c r="L114" s="18"/>
      <c r="M114" s="18"/>
      <c r="N114" s="18"/>
      <c r="O114" s="18"/>
      <c r="P114" s="68">
        <v>5</v>
      </c>
      <c r="Q114" s="68"/>
      <c r="R114" s="68"/>
      <c r="S114" s="68"/>
      <c r="T114" s="68"/>
      <c r="U114" s="68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</row>
    <row r="115" spans="1:58" x14ac:dyDescent="0.2">
      <c r="A115" s="19" t="str">
        <f t="shared" si="50"/>
        <v>SALA 02</v>
      </c>
      <c r="B115" s="48"/>
      <c r="C115" s="49"/>
      <c r="D115" s="242">
        <v>1</v>
      </c>
      <c r="E115" s="68">
        <f t="shared" si="53"/>
        <v>1</v>
      </c>
      <c r="F115" s="69">
        <v>0</v>
      </c>
      <c r="G115" s="68">
        <f t="shared" si="54"/>
        <v>0</v>
      </c>
      <c r="H115" s="68">
        <v>1</v>
      </c>
      <c r="I115" s="68"/>
      <c r="J115" s="18"/>
      <c r="K115" s="18"/>
      <c r="L115" s="18"/>
      <c r="M115" s="18"/>
      <c r="N115" s="18"/>
      <c r="O115" s="18"/>
      <c r="P115" s="68">
        <v>3</v>
      </c>
      <c r="Q115" s="68"/>
      <c r="R115" s="68"/>
      <c r="S115" s="68"/>
      <c r="T115" s="68"/>
      <c r="U115" s="68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</row>
    <row r="116" spans="1:58" x14ac:dyDescent="0.2">
      <c r="A116" s="19" t="str">
        <f t="shared" si="50"/>
        <v>SALA 03</v>
      </c>
      <c r="B116" s="48"/>
      <c r="C116" s="49"/>
      <c r="D116" s="242">
        <v>1</v>
      </c>
      <c r="E116" s="68">
        <f t="shared" si="53"/>
        <v>1</v>
      </c>
      <c r="F116" s="69">
        <v>0</v>
      </c>
      <c r="G116" s="68">
        <f t="shared" si="54"/>
        <v>0</v>
      </c>
      <c r="H116" s="68">
        <v>1</v>
      </c>
      <c r="I116" s="68"/>
      <c r="J116" s="18"/>
      <c r="K116" s="18"/>
      <c r="L116" s="18"/>
      <c r="M116" s="18"/>
      <c r="N116" s="18"/>
      <c r="O116" s="18"/>
      <c r="P116" s="68">
        <v>3</v>
      </c>
      <c r="Q116" s="68"/>
      <c r="R116" s="68"/>
      <c r="S116" s="68"/>
      <c r="T116" s="68"/>
      <c r="U116" s="68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</row>
    <row r="117" spans="1:58" x14ac:dyDescent="0.2">
      <c r="A117" s="19" t="str">
        <f t="shared" si="50"/>
        <v>SALA 04</v>
      </c>
      <c r="B117" s="205"/>
      <c r="C117" s="206"/>
      <c r="D117" s="242">
        <v>1</v>
      </c>
      <c r="E117" s="68">
        <f t="shared" si="53"/>
        <v>1</v>
      </c>
      <c r="F117" s="69">
        <v>0</v>
      </c>
      <c r="G117" s="68">
        <f t="shared" si="54"/>
        <v>0</v>
      </c>
      <c r="H117" s="68">
        <v>1</v>
      </c>
      <c r="I117" s="68"/>
      <c r="J117" s="18"/>
      <c r="K117" s="18"/>
      <c r="L117" s="18"/>
      <c r="M117" s="18"/>
      <c r="N117" s="18"/>
      <c r="O117" s="18"/>
      <c r="P117" s="68">
        <v>3</v>
      </c>
      <c r="Q117" s="68"/>
      <c r="R117" s="68"/>
      <c r="S117" s="68"/>
      <c r="T117" s="68"/>
      <c r="U117" s="68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</row>
    <row r="118" spans="1:58" x14ac:dyDescent="0.2">
      <c r="A118" s="19" t="str">
        <f t="shared" si="50"/>
        <v>ARQUIVO</v>
      </c>
      <c r="B118" s="48"/>
      <c r="C118" s="49"/>
      <c r="D118" s="242">
        <v>1</v>
      </c>
      <c r="E118" s="68">
        <f t="shared" si="53"/>
        <v>1</v>
      </c>
      <c r="F118" s="69">
        <v>0</v>
      </c>
      <c r="G118" s="68">
        <f t="shared" si="54"/>
        <v>0</v>
      </c>
      <c r="H118" s="68">
        <v>1</v>
      </c>
      <c r="I118" s="68"/>
      <c r="J118" s="18"/>
      <c r="K118" s="18"/>
      <c r="L118" s="18"/>
      <c r="M118" s="18"/>
      <c r="N118" s="18"/>
      <c r="O118" s="18"/>
      <c r="P118" s="68"/>
      <c r="Q118" s="68"/>
      <c r="R118" s="68"/>
      <c r="S118" s="68"/>
      <c r="T118" s="68"/>
      <c r="U118" s="68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</row>
    <row r="119" spans="1:58" x14ac:dyDescent="0.2">
      <c r="A119" s="19" t="str">
        <f t="shared" si="50"/>
        <v>SALA 05</v>
      </c>
      <c r="B119" s="205"/>
      <c r="C119" s="206"/>
      <c r="D119" s="242">
        <v>2</v>
      </c>
      <c r="E119" s="68">
        <f t="shared" si="53"/>
        <v>2</v>
      </c>
      <c r="F119" s="69">
        <v>0</v>
      </c>
      <c r="G119" s="68">
        <f t="shared" si="54"/>
        <v>0</v>
      </c>
      <c r="H119" s="68">
        <v>1</v>
      </c>
      <c r="I119" s="68"/>
      <c r="J119" s="18"/>
      <c r="K119" s="18"/>
      <c r="L119" s="18"/>
      <c r="M119" s="18"/>
      <c r="N119" s="18"/>
      <c r="O119" s="18"/>
      <c r="P119" s="68">
        <v>4</v>
      </c>
      <c r="Q119" s="68"/>
      <c r="R119" s="68"/>
      <c r="S119" s="68"/>
      <c r="T119" s="68"/>
      <c r="U119" s="68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</row>
    <row r="120" spans="1:58" x14ac:dyDescent="0.2">
      <c r="A120" s="19" t="str">
        <f t="shared" si="50"/>
        <v>COZINHA</v>
      </c>
      <c r="B120" s="48"/>
      <c r="C120" s="49"/>
      <c r="D120" s="242">
        <v>1</v>
      </c>
      <c r="E120" s="68">
        <f t="shared" si="53"/>
        <v>1</v>
      </c>
      <c r="F120" s="69">
        <v>0</v>
      </c>
      <c r="G120" s="68">
        <f t="shared" si="54"/>
        <v>0</v>
      </c>
      <c r="H120" s="68">
        <v>1</v>
      </c>
      <c r="I120" s="68"/>
      <c r="J120" s="18">
        <v>2</v>
      </c>
      <c r="K120" s="18">
        <v>1</v>
      </c>
      <c r="L120" s="18">
        <v>1</v>
      </c>
      <c r="M120" s="18">
        <v>2</v>
      </c>
      <c r="N120" s="18">
        <v>1</v>
      </c>
      <c r="O120" s="18"/>
      <c r="P120" s="68">
        <v>3</v>
      </c>
      <c r="Q120" s="68"/>
      <c r="R120" s="68"/>
      <c r="S120" s="68"/>
      <c r="T120" s="68"/>
      <c r="U120" s="68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</row>
    <row r="121" spans="1:58" x14ac:dyDescent="0.2">
      <c r="A121" s="19" t="str">
        <f t="shared" si="50"/>
        <v>REFEITORIO</v>
      </c>
      <c r="B121" s="48"/>
      <c r="C121" s="49"/>
      <c r="D121" s="242">
        <v>1</v>
      </c>
      <c r="E121" s="68">
        <f t="shared" si="53"/>
        <v>1</v>
      </c>
      <c r="F121" s="69">
        <v>0</v>
      </c>
      <c r="G121" s="68">
        <f t="shared" si="54"/>
        <v>0</v>
      </c>
      <c r="H121" s="68">
        <v>1</v>
      </c>
      <c r="I121" s="68"/>
      <c r="J121" s="18"/>
      <c r="K121" s="18">
        <v>1</v>
      </c>
      <c r="L121" s="18">
        <v>1</v>
      </c>
      <c r="M121" s="18"/>
      <c r="N121" s="18"/>
      <c r="O121" s="18"/>
      <c r="P121" s="68">
        <v>1</v>
      </c>
      <c r="Q121" s="68"/>
      <c r="R121" s="68"/>
      <c r="S121" s="68"/>
      <c r="T121" s="68"/>
      <c r="U121" s="68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</row>
    <row r="122" spans="1:58" x14ac:dyDescent="0.2">
      <c r="A122" s="19" t="str">
        <f t="shared" si="50"/>
        <v>SALA 06</v>
      </c>
      <c r="B122" s="34"/>
      <c r="C122" s="34"/>
      <c r="D122" s="242">
        <v>4</v>
      </c>
      <c r="E122" s="68">
        <f t="shared" si="53"/>
        <v>4</v>
      </c>
      <c r="F122" s="69">
        <v>0</v>
      </c>
      <c r="G122" s="68">
        <f t="shared" si="54"/>
        <v>0</v>
      </c>
      <c r="H122" s="68">
        <v>1</v>
      </c>
      <c r="I122" s="68"/>
      <c r="J122" s="18"/>
      <c r="K122" s="18"/>
      <c r="L122" s="18"/>
      <c r="M122" s="18"/>
      <c r="N122" s="18"/>
      <c r="O122" s="18"/>
      <c r="P122" s="68">
        <v>6</v>
      </c>
      <c r="Q122" s="68">
        <v>2</v>
      </c>
      <c r="R122" s="68"/>
      <c r="S122" s="68"/>
      <c r="T122" s="68"/>
      <c r="U122" s="68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</row>
    <row r="123" spans="1:58" x14ac:dyDescent="0.2">
      <c r="A123" s="19" t="str">
        <f t="shared" si="50"/>
        <v>CIRCULAÇÃO EXTERNA</v>
      </c>
      <c r="B123" s="48"/>
      <c r="C123" s="49"/>
      <c r="D123" s="242">
        <v>2</v>
      </c>
      <c r="E123" s="68">
        <f t="shared" si="53"/>
        <v>2</v>
      </c>
      <c r="F123" s="69">
        <v>0</v>
      </c>
      <c r="G123" s="68">
        <f t="shared" si="54"/>
        <v>0</v>
      </c>
      <c r="H123" s="68">
        <v>1</v>
      </c>
      <c r="I123" s="68"/>
      <c r="J123" s="18">
        <v>1</v>
      </c>
      <c r="K123" s="18">
        <v>1</v>
      </c>
      <c r="L123" s="18">
        <v>1</v>
      </c>
      <c r="M123" s="18"/>
      <c r="N123" s="18"/>
      <c r="O123" s="18"/>
      <c r="P123" s="68"/>
      <c r="Q123" s="68"/>
      <c r="R123" s="68"/>
      <c r="S123" s="68"/>
      <c r="T123" s="68"/>
      <c r="U123" s="68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</row>
    <row r="124" spans="1:58" x14ac:dyDescent="0.2">
      <c r="A124" s="19" t="str">
        <f t="shared" si="50"/>
        <v>BANHEIRO FUNC</v>
      </c>
      <c r="B124" s="48"/>
      <c r="C124" s="49"/>
      <c r="D124" s="242">
        <v>1</v>
      </c>
      <c r="E124" s="68"/>
      <c r="F124" s="69">
        <v>1</v>
      </c>
      <c r="G124" s="68">
        <f t="shared" si="54"/>
        <v>0</v>
      </c>
      <c r="H124" s="68">
        <v>1</v>
      </c>
      <c r="I124" s="68"/>
      <c r="J124" s="18">
        <v>2</v>
      </c>
      <c r="K124" s="18">
        <v>1</v>
      </c>
      <c r="L124" s="18">
        <v>1</v>
      </c>
      <c r="M124" s="18"/>
      <c r="N124" s="18">
        <v>1</v>
      </c>
      <c r="O124" s="18"/>
      <c r="P124" s="68"/>
      <c r="Q124" s="68"/>
      <c r="R124" s="68"/>
      <c r="S124" s="68"/>
      <c r="T124" s="68"/>
      <c r="U124" s="68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</row>
    <row r="125" spans="1:58" x14ac:dyDescent="0.2">
      <c r="A125" s="19"/>
      <c r="B125" s="48"/>
      <c r="C125" s="49"/>
      <c r="D125" s="242"/>
      <c r="E125" s="68"/>
      <c r="F125" s="69"/>
      <c r="G125" s="68"/>
      <c r="H125" s="68"/>
      <c r="I125" s="68"/>
      <c r="J125" s="18"/>
      <c r="K125" s="18"/>
      <c r="L125" s="18"/>
      <c r="M125" s="18"/>
      <c r="N125" s="18"/>
      <c r="O125" s="18"/>
      <c r="P125" s="68"/>
      <c r="Q125" s="68"/>
      <c r="R125" s="68"/>
      <c r="S125" s="68"/>
      <c r="T125" s="68"/>
      <c r="U125" s="68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</row>
    <row r="126" spans="1:58" x14ac:dyDescent="0.2">
      <c r="A126" s="19" t="str">
        <f>A152</f>
        <v>ESCADA</v>
      </c>
      <c r="B126" s="48"/>
      <c r="C126" s="49"/>
      <c r="D126" s="242">
        <v>1</v>
      </c>
      <c r="E126" s="68">
        <f t="shared" si="53"/>
        <v>1</v>
      </c>
      <c r="F126" s="69">
        <v>0</v>
      </c>
      <c r="G126" s="68">
        <f t="shared" si="54"/>
        <v>0</v>
      </c>
      <c r="H126" s="68">
        <f t="shared" ref="H126" si="55">D126</f>
        <v>1</v>
      </c>
      <c r="I126" s="68"/>
      <c r="J126" s="18"/>
      <c r="K126" s="18"/>
      <c r="L126" s="18"/>
      <c r="M126" s="18"/>
      <c r="N126" s="18"/>
      <c r="O126" s="18"/>
      <c r="P126" s="68"/>
      <c r="Q126" s="68"/>
      <c r="R126" s="68"/>
      <c r="S126" s="68"/>
      <c r="T126" s="68"/>
      <c r="U126" s="68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</row>
    <row r="127" spans="1:58" x14ac:dyDescent="0.2">
      <c r="A127" s="19" t="str">
        <f>A153</f>
        <v>AREA REUNIAO</v>
      </c>
      <c r="B127" s="52"/>
      <c r="C127" s="52"/>
      <c r="D127" s="242">
        <v>4</v>
      </c>
      <c r="E127" s="68">
        <f t="shared" si="53"/>
        <v>4</v>
      </c>
      <c r="F127" s="69">
        <v>0</v>
      </c>
      <c r="G127" s="68">
        <f t="shared" si="54"/>
        <v>0</v>
      </c>
      <c r="H127" s="68">
        <v>1</v>
      </c>
      <c r="I127" s="68"/>
      <c r="J127" s="18"/>
      <c r="K127" s="18">
        <v>1</v>
      </c>
      <c r="L127" s="18">
        <v>1</v>
      </c>
      <c r="M127" s="18"/>
      <c r="N127" s="18"/>
      <c r="O127" s="18"/>
      <c r="P127" s="68">
        <v>6</v>
      </c>
      <c r="Q127" s="68">
        <v>4</v>
      </c>
      <c r="R127" s="68"/>
      <c r="S127" s="68"/>
      <c r="T127" s="68"/>
      <c r="U127" s="68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</row>
    <row r="128" spans="1:58" x14ac:dyDescent="0.2">
      <c r="A128" s="19" t="str">
        <f>A154</f>
        <v>SALA CURSO</v>
      </c>
      <c r="B128" s="52"/>
      <c r="C128" s="52"/>
      <c r="D128" s="242">
        <v>4</v>
      </c>
      <c r="E128" s="68">
        <f t="shared" si="53"/>
        <v>4</v>
      </c>
      <c r="F128" s="69">
        <v>0</v>
      </c>
      <c r="G128" s="68">
        <f t="shared" si="54"/>
        <v>0</v>
      </c>
      <c r="H128" s="68">
        <v>1</v>
      </c>
      <c r="I128" s="68"/>
      <c r="J128" s="18"/>
      <c r="K128" s="18">
        <v>1</v>
      </c>
      <c r="L128" s="18">
        <v>1</v>
      </c>
      <c r="M128" s="18"/>
      <c r="N128" s="18"/>
      <c r="O128" s="18"/>
      <c r="P128" s="68">
        <v>6</v>
      </c>
      <c r="Q128" s="68">
        <v>4</v>
      </c>
      <c r="R128" s="68"/>
      <c r="S128" s="68"/>
      <c r="T128" s="68"/>
      <c r="U128" s="68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</row>
    <row r="129" spans="1:58" x14ac:dyDescent="0.2">
      <c r="A129" s="19"/>
      <c r="B129" s="33"/>
      <c r="C129" s="53"/>
      <c r="D129" s="242"/>
      <c r="E129" s="68"/>
      <c r="F129" s="70"/>
      <c r="G129" s="68"/>
      <c r="H129" s="68"/>
      <c r="I129" s="68"/>
      <c r="J129" s="18"/>
      <c r="K129" s="18"/>
      <c r="L129" s="18"/>
      <c r="M129" s="18"/>
      <c r="N129" s="18"/>
      <c r="O129" s="18"/>
      <c r="P129" s="68"/>
      <c r="Q129" s="68"/>
      <c r="R129" s="68"/>
      <c r="S129" s="68"/>
      <c r="T129" s="68"/>
      <c r="U129" s="68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</row>
    <row r="130" spans="1:58" x14ac:dyDescent="0.2">
      <c r="A130" s="19"/>
      <c r="B130" s="33"/>
      <c r="C130" s="53"/>
      <c r="D130" s="242"/>
      <c r="E130" s="68"/>
      <c r="F130" s="70"/>
      <c r="G130" s="68"/>
      <c r="H130" s="68"/>
      <c r="I130" s="68"/>
      <c r="J130" s="18"/>
      <c r="K130" s="18"/>
      <c r="L130" s="18"/>
      <c r="M130" s="18"/>
      <c r="N130" s="18"/>
      <c r="O130" s="18"/>
      <c r="P130" s="68"/>
      <c r="Q130" s="68"/>
      <c r="R130" s="68"/>
      <c r="S130" s="68"/>
      <c r="T130" s="68"/>
      <c r="U130" s="68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</row>
    <row r="131" spans="1:58" x14ac:dyDescent="0.2">
      <c r="A131" s="363"/>
      <c r="B131" s="364"/>
      <c r="C131" s="365"/>
      <c r="D131" s="44"/>
      <c r="E131" s="18"/>
      <c r="F131" s="45"/>
      <c r="G131" s="23"/>
      <c r="H131" s="18"/>
      <c r="I131" s="18"/>
      <c r="J131" s="18"/>
      <c r="K131" s="18"/>
      <c r="L131" s="18"/>
      <c r="M131" s="18"/>
      <c r="N131" s="18"/>
      <c r="O131" s="18"/>
      <c r="P131" s="23"/>
      <c r="Q131" s="23"/>
      <c r="R131" s="23"/>
      <c r="S131" s="23"/>
      <c r="T131" s="23"/>
      <c r="U131" s="23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</row>
    <row r="132" spans="1:58" x14ac:dyDescent="0.2">
      <c r="A132" s="363"/>
      <c r="B132" s="364"/>
      <c r="C132" s="365"/>
      <c r="D132" s="44"/>
      <c r="E132" s="18"/>
      <c r="F132" s="45"/>
      <c r="G132" s="23"/>
      <c r="H132" s="18"/>
      <c r="I132" s="18"/>
      <c r="J132" s="18"/>
      <c r="K132" s="18"/>
      <c r="L132" s="18"/>
      <c r="M132" s="18"/>
      <c r="N132" s="18"/>
      <c r="O132" s="18"/>
      <c r="P132" s="23"/>
      <c r="Q132" s="23"/>
      <c r="R132" s="23"/>
      <c r="S132" s="23"/>
      <c r="T132" s="23"/>
      <c r="U132" s="23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</row>
    <row r="133" spans="1:58" x14ac:dyDescent="0.2">
      <c r="A133" s="281" t="s">
        <v>161</v>
      </c>
      <c r="B133" s="282"/>
      <c r="C133" s="283"/>
      <c r="D133" s="31">
        <f>SUM(D111:D131)</f>
        <v>30</v>
      </c>
      <c r="E133" s="31">
        <f t="shared" ref="E133:S133" si="56">SUM(E111:E130)</f>
        <v>27</v>
      </c>
      <c r="F133" s="31">
        <f t="shared" si="56"/>
        <v>3</v>
      </c>
      <c r="G133" s="31">
        <f t="shared" si="56"/>
        <v>0</v>
      </c>
      <c r="H133" s="31">
        <f t="shared" si="56"/>
        <v>17</v>
      </c>
      <c r="I133" s="31">
        <f t="shared" si="56"/>
        <v>0</v>
      </c>
      <c r="J133" s="31">
        <f t="shared" si="56"/>
        <v>10</v>
      </c>
      <c r="K133" s="31">
        <f t="shared" si="56"/>
        <v>8</v>
      </c>
      <c r="L133" s="31">
        <f t="shared" si="56"/>
        <v>9</v>
      </c>
      <c r="M133" s="31">
        <f t="shared" si="56"/>
        <v>2</v>
      </c>
      <c r="N133" s="31">
        <f t="shared" si="56"/>
        <v>4</v>
      </c>
      <c r="O133" s="31">
        <f t="shared" si="56"/>
        <v>6</v>
      </c>
      <c r="P133" s="31">
        <f t="shared" si="56"/>
        <v>43</v>
      </c>
      <c r="Q133" s="31">
        <f t="shared" si="56"/>
        <v>10</v>
      </c>
      <c r="R133" s="31">
        <f t="shared" si="56"/>
        <v>0</v>
      </c>
      <c r="S133" s="31">
        <f t="shared" si="56"/>
        <v>0</v>
      </c>
      <c r="T133" s="31">
        <f>SUM(T111:T131)</f>
        <v>0</v>
      </c>
      <c r="U133" s="31">
        <f>SUM(U111:U131)</f>
        <v>0</v>
      </c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</row>
    <row r="134" spans="1:58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</row>
    <row r="135" spans="1:58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</row>
    <row r="136" spans="1:58" ht="51" x14ac:dyDescent="0.2">
      <c r="A136" s="369" t="s">
        <v>162</v>
      </c>
      <c r="B136" s="370"/>
      <c r="C136" s="371"/>
      <c r="D136" s="207" t="s">
        <v>164</v>
      </c>
      <c r="E136" s="207" t="s">
        <v>165</v>
      </c>
      <c r="F136" s="207" t="s">
        <v>166</v>
      </c>
      <c r="G136" s="207" t="s">
        <v>167</v>
      </c>
      <c r="H136" s="207" t="s">
        <v>168</v>
      </c>
      <c r="I136" s="207" t="s">
        <v>169</v>
      </c>
      <c r="J136" s="207" t="s">
        <v>170</v>
      </c>
      <c r="K136" s="207" t="s">
        <v>171</v>
      </c>
      <c r="L136" s="207" t="s">
        <v>209</v>
      </c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</row>
    <row r="137" spans="1:58" x14ac:dyDescent="0.2">
      <c r="A137" s="19" t="str">
        <f t="shared" ref="A137:A149" si="57">A161</f>
        <v>ENTRADA (terreo)</v>
      </c>
      <c r="B137" s="48"/>
      <c r="C137" s="49"/>
      <c r="D137" s="68"/>
      <c r="E137" s="68"/>
      <c r="F137" s="69"/>
      <c r="G137" s="68"/>
      <c r="H137" s="68"/>
      <c r="I137" s="68"/>
      <c r="J137" s="18"/>
      <c r="K137" s="18">
        <v>1</v>
      </c>
      <c r="L137" s="68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</row>
    <row r="138" spans="1:58" x14ac:dyDescent="0.2">
      <c r="A138" s="19" t="str">
        <f t="shared" si="57"/>
        <v>IS FEME</v>
      </c>
      <c r="B138" s="48"/>
      <c r="C138" s="49"/>
      <c r="D138" s="68"/>
      <c r="E138" s="68">
        <v>1</v>
      </c>
      <c r="F138" s="69"/>
      <c r="G138" s="68">
        <v>1</v>
      </c>
      <c r="H138" s="68"/>
      <c r="I138" s="68"/>
      <c r="J138" s="18"/>
      <c r="K138" s="18"/>
      <c r="L138" s="68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</row>
    <row r="139" spans="1:58" x14ac:dyDescent="0.2">
      <c r="A139" s="19" t="str">
        <f t="shared" si="57"/>
        <v>IS MASC</v>
      </c>
      <c r="B139" s="34"/>
      <c r="C139" s="34"/>
      <c r="D139" s="242"/>
      <c r="E139" s="68">
        <v>1</v>
      </c>
      <c r="F139" s="69"/>
      <c r="G139" s="68">
        <v>1</v>
      </c>
      <c r="H139" s="68"/>
      <c r="I139" s="68"/>
      <c r="J139" s="18"/>
      <c r="K139" s="18"/>
      <c r="L139" s="68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</row>
    <row r="140" spans="1:58" x14ac:dyDescent="0.2">
      <c r="A140" s="19" t="str">
        <f t="shared" si="57"/>
        <v>SALA 01</v>
      </c>
      <c r="B140" s="48"/>
      <c r="C140" s="49"/>
      <c r="D140" s="242"/>
      <c r="E140" s="68"/>
      <c r="F140" s="69"/>
      <c r="G140" s="68"/>
      <c r="H140" s="68"/>
      <c r="I140" s="68"/>
      <c r="J140" s="18"/>
      <c r="K140" s="18"/>
      <c r="L140" s="68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</row>
    <row r="141" spans="1:58" x14ac:dyDescent="0.2">
      <c r="A141" s="19" t="str">
        <f t="shared" si="57"/>
        <v>SALA 02</v>
      </c>
      <c r="B141" s="52"/>
      <c r="C141" s="52"/>
      <c r="D141" s="242"/>
      <c r="E141" s="68"/>
      <c r="F141" s="69"/>
      <c r="G141" s="68"/>
      <c r="H141" s="68"/>
      <c r="I141" s="68"/>
      <c r="J141" s="18"/>
      <c r="K141" s="18"/>
      <c r="L141" s="68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</row>
    <row r="142" spans="1:58" x14ac:dyDescent="0.2">
      <c r="A142" s="19" t="str">
        <f t="shared" si="57"/>
        <v>SALA 03</v>
      </c>
      <c r="B142" s="52"/>
      <c r="C142" s="52"/>
      <c r="D142" s="242"/>
      <c r="E142" s="68"/>
      <c r="F142" s="69"/>
      <c r="G142" s="68"/>
      <c r="H142" s="68"/>
      <c r="I142" s="68"/>
      <c r="J142" s="18"/>
      <c r="K142" s="18"/>
      <c r="L142" s="68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</row>
    <row r="143" spans="1:58" x14ac:dyDescent="0.2">
      <c r="A143" s="19" t="str">
        <f t="shared" si="57"/>
        <v>SALA 04</v>
      </c>
      <c r="B143" s="33"/>
      <c r="C143" s="53"/>
      <c r="D143" s="242"/>
      <c r="E143" s="68"/>
      <c r="F143" s="70"/>
      <c r="G143" s="68"/>
      <c r="H143" s="68"/>
      <c r="I143" s="68"/>
      <c r="J143" s="18"/>
      <c r="K143" s="18"/>
      <c r="L143" s="68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</row>
    <row r="144" spans="1:58" x14ac:dyDescent="0.2">
      <c r="A144" s="19" t="str">
        <f t="shared" si="57"/>
        <v>ARQUIVO</v>
      </c>
      <c r="B144" s="52"/>
      <c r="C144" s="52"/>
      <c r="D144" s="242"/>
      <c r="E144" s="68"/>
      <c r="F144" s="70"/>
      <c r="G144" s="68"/>
      <c r="H144" s="68"/>
      <c r="I144" s="68"/>
      <c r="J144" s="18"/>
      <c r="K144" s="18"/>
      <c r="L144" s="68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</row>
    <row r="145" spans="1:58" x14ac:dyDescent="0.2">
      <c r="A145" s="19" t="str">
        <f t="shared" si="57"/>
        <v>SALA 05</v>
      </c>
      <c r="B145" s="52"/>
      <c r="C145" s="52"/>
      <c r="D145" s="242"/>
      <c r="E145" s="68"/>
      <c r="F145" s="70"/>
      <c r="G145" s="68"/>
      <c r="H145" s="68"/>
      <c r="I145" s="68"/>
      <c r="J145" s="18"/>
      <c r="K145" s="18"/>
      <c r="L145" s="68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</row>
    <row r="146" spans="1:58" x14ac:dyDescent="0.2">
      <c r="A146" s="19" t="str">
        <f t="shared" si="57"/>
        <v>COZINHA</v>
      </c>
      <c r="B146" s="33"/>
      <c r="C146" s="53"/>
      <c r="D146" s="242"/>
      <c r="E146" s="68"/>
      <c r="F146" s="69"/>
      <c r="G146" s="68"/>
      <c r="H146" s="68">
        <v>1</v>
      </c>
      <c r="I146" s="68">
        <v>1</v>
      </c>
      <c r="J146" s="18">
        <f>2*0.6</f>
        <v>1.2</v>
      </c>
      <c r="K146" s="18"/>
      <c r="L146" s="68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</row>
    <row r="147" spans="1:58" x14ac:dyDescent="0.2">
      <c r="A147" s="19" t="str">
        <f t="shared" si="57"/>
        <v>REFEITORIO</v>
      </c>
      <c r="B147" s="33"/>
      <c r="C147" s="53"/>
      <c r="D147" s="242"/>
      <c r="E147" s="68"/>
      <c r="F147" s="69"/>
      <c r="G147" s="68"/>
      <c r="H147" s="68"/>
      <c r="I147" s="68"/>
      <c r="J147" s="18"/>
      <c r="K147" s="18"/>
      <c r="L147" s="68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</row>
    <row r="148" spans="1:58" x14ac:dyDescent="0.2">
      <c r="A148" s="19" t="str">
        <f t="shared" si="57"/>
        <v>SALA 06</v>
      </c>
      <c r="B148" s="33"/>
      <c r="C148" s="53"/>
      <c r="D148" s="242"/>
      <c r="E148" s="68"/>
      <c r="F148" s="69"/>
      <c r="G148" s="68"/>
      <c r="H148" s="68"/>
      <c r="I148" s="68"/>
      <c r="J148" s="18"/>
      <c r="K148" s="18"/>
      <c r="L148" s="68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</row>
    <row r="149" spans="1:58" x14ac:dyDescent="0.2">
      <c r="A149" s="19" t="str">
        <f t="shared" si="57"/>
        <v>CIRCULAÇÃO EXTERNA</v>
      </c>
      <c r="B149" s="33"/>
      <c r="C149" s="53"/>
      <c r="D149" s="242"/>
      <c r="E149" s="68"/>
      <c r="F149" s="69"/>
      <c r="G149" s="68"/>
      <c r="H149" s="68"/>
      <c r="I149" s="68"/>
      <c r="J149" s="18"/>
      <c r="K149" s="18"/>
      <c r="L149" s="68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</row>
    <row r="150" spans="1:58" x14ac:dyDescent="0.2">
      <c r="A150" s="19" t="str">
        <f t="shared" ref="A150:A151" si="58">A174</f>
        <v>BANHEIRO FUNC</v>
      </c>
      <c r="B150" s="33"/>
      <c r="C150" s="53"/>
      <c r="D150" s="242">
        <v>1</v>
      </c>
      <c r="E150" s="68"/>
      <c r="F150" s="69">
        <v>1</v>
      </c>
      <c r="G150" s="68"/>
      <c r="H150" s="68"/>
      <c r="I150" s="68"/>
      <c r="J150" s="18"/>
      <c r="K150" s="18"/>
      <c r="L150" s="68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</row>
    <row r="151" spans="1:58" x14ac:dyDescent="0.2">
      <c r="A151" s="19">
        <f t="shared" si="58"/>
        <v>0</v>
      </c>
      <c r="B151" s="33"/>
      <c r="C151" s="53"/>
      <c r="D151" s="242"/>
      <c r="E151" s="68"/>
      <c r="F151" s="69"/>
      <c r="G151" s="68"/>
      <c r="H151" s="68"/>
      <c r="I151" s="68"/>
      <c r="J151" s="18"/>
      <c r="K151" s="18"/>
      <c r="L151" s="68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</row>
    <row r="152" spans="1:58" x14ac:dyDescent="0.2">
      <c r="A152" s="19" t="str">
        <f>A176</f>
        <v>ESCADA</v>
      </c>
      <c r="B152" s="33"/>
      <c r="C152" s="53"/>
      <c r="D152" s="242"/>
      <c r="E152" s="68"/>
      <c r="F152" s="69"/>
      <c r="G152" s="68"/>
      <c r="H152" s="68"/>
      <c r="I152" s="68"/>
      <c r="J152" s="18"/>
      <c r="K152" s="18"/>
      <c r="L152" s="68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</row>
    <row r="153" spans="1:58" x14ac:dyDescent="0.2">
      <c r="A153" s="19" t="str">
        <f>A177</f>
        <v>AREA REUNIAO</v>
      </c>
      <c r="B153" s="33"/>
      <c r="C153" s="53"/>
      <c r="D153" s="242"/>
      <c r="E153" s="68"/>
      <c r="F153" s="69"/>
      <c r="G153" s="68"/>
      <c r="H153" s="68"/>
      <c r="I153" s="68"/>
      <c r="J153" s="18"/>
      <c r="K153" s="18"/>
      <c r="L153" s="68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</row>
    <row r="154" spans="1:58" x14ac:dyDescent="0.2">
      <c r="A154" s="19" t="str">
        <f>A178</f>
        <v>SALA CURSO</v>
      </c>
      <c r="B154" s="33"/>
      <c r="C154" s="53"/>
      <c r="D154" s="242"/>
      <c r="E154" s="68"/>
      <c r="F154" s="69"/>
      <c r="G154" s="68"/>
      <c r="H154" s="68"/>
      <c r="I154" s="68"/>
      <c r="J154" s="18"/>
      <c r="K154" s="18"/>
      <c r="L154" s="68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</row>
    <row r="155" spans="1:58" x14ac:dyDescent="0.2">
      <c r="A155" s="363"/>
      <c r="B155" s="364"/>
      <c r="C155" s="365"/>
      <c r="D155" s="44"/>
      <c r="E155" s="18"/>
      <c r="F155" s="45"/>
      <c r="G155" s="23"/>
      <c r="H155" s="18"/>
      <c r="I155" s="18"/>
      <c r="J155" s="18"/>
      <c r="K155" s="18"/>
      <c r="L155" s="23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</row>
    <row r="156" spans="1:58" x14ac:dyDescent="0.2">
      <c r="A156" s="363"/>
      <c r="B156" s="364"/>
      <c r="C156" s="365"/>
      <c r="D156" s="44"/>
      <c r="E156" s="18"/>
      <c r="F156" s="45"/>
      <c r="G156" s="23"/>
      <c r="H156" s="18"/>
      <c r="I156" s="18"/>
      <c r="J156" s="18"/>
      <c r="K156" s="18"/>
      <c r="L156" s="23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</row>
    <row r="157" spans="1:58" x14ac:dyDescent="0.2">
      <c r="A157" s="281" t="s">
        <v>161</v>
      </c>
      <c r="B157" s="282"/>
      <c r="C157" s="283"/>
      <c r="D157" s="31">
        <f t="shared" ref="D157:I157" si="59">SUM(D138:D154)</f>
        <v>1</v>
      </c>
      <c r="E157" s="31">
        <f t="shared" si="59"/>
        <v>2</v>
      </c>
      <c r="F157" s="31">
        <f t="shared" si="59"/>
        <v>1</v>
      </c>
      <c r="G157" s="31">
        <f t="shared" si="59"/>
        <v>2</v>
      </c>
      <c r="H157" s="31">
        <f t="shared" si="59"/>
        <v>1</v>
      </c>
      <c r="I157" s="31">
        <f t="shared" si="59"/>
        <v>1</v>
      </c>
      <c r="J157" s="31">
        <f>SUM(J137:J154)</f>
        <v>1.2</v>
      </c>
      <c r="K157" s="31">
        <f>SUM(K137:K154)</f>
        <v>1</v>
      </c>
      <c r="L157" s="31">
        <f>SUM(L137:L154)</f>
        <v>0</v>
      </c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</row>
    <row r="158" spans="1:58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</row>
    <row r="159" spans="1:58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</row>
    <row r="160" spans="1:58" ht="75" customHeight="1" x14ac:dyDescent="0.2">
      <c r="A160" s="369" t="s">
        <v>29</v>
      </c>
      <c r="B160" s="370"/>
      <c r="C160" s="371"/>
      <c r="D160" s="207" t="s">
        <v>172</v>
      </c>
      <c r="E160" s="207" t="s">
        <v>174</v>
      </c>
      <c r="F160" s="207" t="s">
        <v>175</v>
      </c>
      <c r="G160" s="207"/>
      <c r="H160" s="207" t="s">
        <v>173</v>
      </c>
      <c r="I160" s="207" t="s">
        <v>174</v>
      </c>
      <c r="J160" s="207" t="s">
        <v>176</v>
      </c>
      <c r="K160" s="243" t="s">
        <v>317</v>
      </c>
      <c r="L160" s="243" t="s">
        <v>489</v>
      </c>
      <c r="M160" s="243" t="s">
        <v>181</v>
      </c>
      <c r="N160" s="17"/>
      <c r="O160" s="244" t="s">
        <v>408</v>
      </c>
      <c r="P160" s="244" t="s">
        <v>318</v>
      </c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</row>
    <row r="161" spans="1:58" x14ac:dyDescent="0.2">
      <c r="A161" s="19" t="s">
        <v>308</v>
      </c>
      <c r="B161" s="48"/>
      <c r="C161" s="49"/>
      <c r="D161" s="39"/>
      <c r="E161" s="39"/>
      <c r="F161" s="245"/>
      <c r="G161" s="39"/>
      <c r="H161" s="39">
        <f>7.8*2+2.85+4.9</f>
        <v>23.35</v>
      </c>
      <c r="I161" s="39">
        <f>1.2+0.8*0.8</f>
        <v>1.84</v>
      </c>
      <c r="J161" s="245">
        <f t="shared" ref="J161:J178" si="60">H161-I161</f>
        <v>21.51</v>
      </c>
      <c r="K161" s="17"/>
      <c r="L161" s="18"/>
      <c r="M161" s="18">
        <f>17.38+13.85</f>
        <v>31.229999999999997</v>
      </c>
      <c r="N161" s="17"/>
      <c r="O161" s="246"/>
      <c r="P161" s="246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</row>
    <row r="162" spans="1:58" x14ac:dyDescent="0.2">
      <c r="A162" s="204" t="s">
        <v>311</v>
      </c>
      <c r="B162" s="205"/>
      <c r="C162" s="206"/>
      <c r="D162" s="39"/>
      <c r="E162" s="39"/>
      <c r="F162" s="245"/>
      <c r="G162" s="39"/>
      <c r="H162" s="39"/>
      <c r="I162" s="39"/>
      <c r="J162" s="245">
        <f t="shared" ref="J162:J177" si="61">H162-I162</f>
        <v>0</v>
      </c>
      <c r="K162" s="18"/>
      <c r="L162" s="18"/>
      <c r="M162" s="18">
        <v>3.31</v>
      </c>
      <c r="N162" s="17"/>
      <c r="O162" s="246"/>
      <c r="P162" s="246">
        <f>(L162+M162)-O162</f>
        <v>3.31</v>
      </c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</row>
    <row r="163" spans="1:58" x14ac:dyDescent="0.2">
      <c r="A163" s="19" t="s">
        <v>312</v>
      </c>
      <c r="B163" s="48"/>
      <c r="C163" s="49"/>
      <c r="D163" s="105"/>
      <c r="E163" s="39"/>
      <c r="F163" s="245"/>
      <c r="G163" s="39"/>
      <c r="H163" s="105"/>
      <c r="I163" s="39"/>
      <c r="J163" s="245">
        <f t="shared" si="61"/>
        <v>0</v>
      </c>
      <c r="K163" s="17"/>
      <c r="L163" s="18"/>
      <c r="M163" s="39">
        <v>4</v>
      </c>
      <c r="N163" s="17"/>
      <c r="O163" s="246"/>
      <c r="P163" s="246">
        <f>(L163+M163)-O163</f>
        <v>4</v>
      </c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</row>
    <row r="164" spans="1:58" x14ac:dyDescent="0.2">
      <c r="A164" s="19" t="s">
        <v>313</v>
      </c>
      <c r="B164" s="48"/>
      <c r="C164" s="49"/>
      <c r="D164" s="105"/>
      <c r="E164" s="39"/>
      <c r="F164" s="245"/>
      <c r="G164" s="39"/>
      <c r="H164" s="105">
        <f>3.75*2+4.9*2</f>
        <v>17.3</v>
      </c>
      <c r="I164" s="39">
        <v>0.8</v>
      </c>
      <c r="J164" s="245">
        <f t="shared" ref="J164" si="62">H164-I164</f>
        <v>16.5</v>
      </c>
      <c r="K164" s="17"/>
      <c r="L164" s="18"/>
      <c r="M164" s="18">
        <v>18.37</v>
      </c>
      <c r="N164" s="17"/>
      <c r="O164" s="246"/>
      <c r="P164" s="246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</row>
    <row r="165" spans="1:58" x14ac:dyDescent="0.2">
      <c r="A165" s="19" t="s">
        <v>314</v>
      </c>
      <c r="B165" s="48"/>
      <c r="C165" s="49"/>
      <c r="D165" s="105"/>
      <c r="E165" s="39"/>
      <c r="F165" s="245"/>
      <c r="G165" s="39"/>
      <c r="H165" s="105">
        <f>2.8*2+4.9*2</f>
        <v>15.4</v>
      </c>
      <c r="I165" s="39">
        <v>0.8</v>
      </c>
      <c r="J165" s="245">
        <f t="shared" ref="J165" si="63">H165-I165</f>
        <v>14.6</v>
      </c>
      <c r="K165" s="17"/>
      <c r="L165" s="18"/>
      <c r="M165" s="18">
        <v>13.52</v>
      </c>
      <c r="N165" s="17"/>
      <c r="O165" s="246"/>
      <c r="P165" s="246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</row>
    <row r="166" spans="1:58" x14ac:dyDescent="0.2">
      <c r="A166" s="19" t="s">
        <v>315</v>
      </c>
      <c r="B166" s="48"/>
      <c r="C166" s="49"/>
      <c r="D166" s="105"/>
      <c r="E166" s="39"/>
      <c r="F166" s="245"/>
      <c r="G166" s="39"/>
      <c r="H166" s="105">
        <f>4.4*2+3.95*2</f>
        <v>16.700000000000003</v>
      </c>
      <c r="I166" s="39">
        <f>1.2+0.8*3+1.2</f>
        <v>4.8000000000000007</v>
      </c>
      <c r="J166" s="245">
        <f t="shared" si="61"/>
        <v>11.900000000000002</v>
      </c>
      <c r="K166" s="17"/>
      <c r="L166" s="18"/>
      <c r="M166" s="18">
        <v>15.962999999999999</v>
      </c>
      <c r="N166" s="17"/>
      <c r="O166" s="246"/>
      <c r="P166" s="246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</row>
    <row r="167" spans="1:58" x14ac:dyDescent="0.2">
      <c r="A167" s="204" t="s">
        <v>454</v>
      </c>
      <c r="B167" s="205"/>
      <c r="C167" s="206"/>
      <c r="D167" s="105"/>
      <c r="E167" s="39"/>
      <c r="F167" s="245"/>
      <c r="G167" s="39"/>
      <c r="H167" s="105">
        <f>2.92*2+2.8*2</f>
        <v>11.44</v>
      </c>
      <c r="I167" s="39">
        <v>0.8</v>
      </c>
      <c r="J167" s="245">
        <f t="shared" si="61"/>
        <v>10.639999999999999</v>
      </c>
      <c r="K167" s="17"/>
      <c r="L167" s="18"/>
      <c r="M167" s="18">
        <v>8.11</v>
      </c>
      <c r="N167" s="17"/>
      <c r="O167" s="246"/>
      <c r="P167" s="246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</row>
    <row r="168" spans="1:58" x14ac:dyDescent="0.2">
      <c r="A168" s="19" t="s">
        <v>401</v>
      </c>
      <c r="B168" s="48"/>
      <c r="C168" s="49"/>
      <c r="D168" s="105"/>
      <c r="E168" s="39"/>
      <c r="F168" s="245"/>
      <c r="G168" s="39"/>
      <c r="H168" s="105">
        <f>3.75*2+2.9*2+1.5*2+1</f>
        <v>17.3</v>
      </c>
      <c r="I168" s="39">
        <v>0.8</v>
      </c>
      <c r="J168" s="245">
        <f t="shared" si="61"/>
        <v>16.5</v>
      </c>
      <c r="K168" s="17"/>
      <c r="L168" s="18"/>
      <c r="M168" s="18">
        <v>10.87</v>
      </c>
      <c r="N168" s="17"/>
      <c r="O168" s="246"/>
      <c r="P168" s="246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</row>
    <row r="169" spans="1:58" x14ac:dyDescent="0.2">
      <c r="A169" s="204" t="s">
        <v>316</v>
      </c>
      <c r="B169" s="205"/>
      <c r="C169" s="206"/>
      <c r="D169" s="105"/>
      <c r="E169" s="39"/>
      <c r="F169" s="245"/>
      <c r="G169" s="39"/>
      <c r="H169" s="105">
        <f>2.97*2+4.35*2</f>
        <v>14.64</v>
      </c>
      <c r="I169" s="39">
        <v>0.8</v>
      </c>
      <c r="J169" s="245">
        <f t="shared" si="61"/>
        <v>13.84</v>
      </c>
      <c r="K169" s="17"/>
      <c r="L169" s="18"/>
      <c r="M169" s="18">
        <v>12.74</v>
      </c>
      <c r="N169" s="17"/>
      <c r="O169" s="246"/>
      <c r="P169" s="246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</row>
    <row r="170" spans="1:58" x14ac:dyDescent="0.2">
      <c r="A170" s="19" t="s">
        <v>402</v>
      </c>
      <c r="B170" s="48"/>
      <c r="C170" s="49"/>
      <c r="D170" s="105"/>
      <c r="E170" s="39"/>
      <c r="F170" s="245"/>
      <c r="G170" s="39"/>
      <c r="H170" s="105"/>
      <c r="I170" s="39"/>
      <c r="J170" s="245">
        <f t="shared" si="61"/>
        <v>0</v>
      </c>
      <c r="K170" s="17"/>
      <c r="L170" s="18"/>
      <c r="M170" s="18">
        <v>10.220000000000001</v>
      </c>
      <c r="N170" s="17"/>
      <c r="O170" s="246"/>
      <c r="P170" s="246">
        <f>(L170+M170)-O170</f>
        <v>10.220000000000001</v>
      </c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</row>
    <row r="171" spans="1:58" x14ac:dyDescent="0.2">
      <c r="A171" s="19" t="s">
        <v>403</v>
      </c>
      <c r="B171" s="48"/>
      <c r="C171" s="49"/>
      <c r="D171" s="105"/>
      <c r="E171" s="39"/>
      <c r="F171" s="245"/>
      <c r="G171" s="39"/>
      <c r="H171" s="105">
        <f>3.6*2+3.25*2</f>
        <v>13.7</v>
      </c>
      <c r="I171" s="39">
        <v>0.8</v>
      </c>
      <c r="J171" s="245">
        <f t="shared" si="61"/>
        <v>12.899999999999999</v>
      </c>
      <c r="K171" s="17"/>
      <c r="L171" s="18"/>
      <c r="M171" s="18">
        <v>11.53</v>
      </c>
      <c r="N171" s="17"/>
      <c r="O171" s="246"/>
      <c r="P171" s="246">
        <f>(L171+M171)-O171</f>
        <v>11.53</v>
      </c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</row>
    <row r="172" spans="1:58" x14ac:dyDescent="0.2">
      <c r="A172" s="34" t="s">
        <v>404</v>
      </c>
      <c r="B172" s="34"/>
      <c r="C172" s="34"/>
      <c r="D172" s="105"/>
      <c r="E172" s="39"/>
      <c r="F172" s="245"/>
      <c r="G172" s="39"/>
      <c r="H172" s="105">
        <f>5.25*2+6.15*2</f>
        <v>22.8</v>
      </c>
      <c r="I172" s="39">
        <v>1.2</v>
      </c>
      <c r="J172" s="245">
        <f t="shared" si="61"/>
        <v>21.6</v>
      </c>
      <c r="K172" s="17"/>
      <c r="L172" s="18">
        <f>M172</f>
        <v>29.84</v>
      </c>
      <c r="M172" s="18">
        <v>29.84</v>
      </c>
      <c r="N172" s="17"/>
      <c r="O172" s="246"/>
      <c r="P172" s="246">
        <f>(L172+M172)-O172</f>
        <v>59.68</v>
      </c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</row>
    <row r="173" spans="1:58" x14ac:dyDescent="0.2">
      <c r="A173" s="19" t="s">
        <v>405</v>
      </c>
      <c r="B173" s="48"/>
      <c r="C173" s="49"/>
      <c r="D173" s="105"/>
      <c r="E173" s="39"/>
      <c r="F173" s="245"/>
      <c r="G173" s="39"/>
      <c r="H173" s="105">
        <f>1.95+11.9*2</f>
        <v>25.75</v>
      </c>
      <c r="I173" s="39">
        <f>1.2+1.2+0.8</f>
        <v>3.2</v>
      </c>
      <c r="J173" s="245">
        <f t="shared" si="61"/>
        <v>22.55</v>
      </c>
      <c r="K173" s="17"/>
      <c r="L173" s="72">
        <f>11.9*1.95</f>
        <v>23.205000000000002</v>
      </c>
      <c r="M173" s="72">
        <f>11.9*1.95</f>
        <v>23.205000000000002</v>
      </c>
      <c r="N173" s="17"/>
      <c r="O173" s="246"/>
      <c r="P173" s="246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</row>
    <row r="174" spans="1:58" x14ac:dyDescent="0.2">
      <c r="A174" s="19" t="s">
        <v>409</v>
      </c>
      <c r="B174" s="48"/>
      <c r="C174" s="49"/>
      <c r="D174" s="105"/>
      <c r="E174" s="39"/>
      <c r="F174" s="245"/>
      <c r="G174" s="39"/>
      <c r="H174" s="105"/>
      <c r="I174" s="39"/>
      <c r="J174" s="245"/>
      <c r="K174" s="17"/>
      <c r="L174" s="72"/>
      <c r="M174" s="72">
        <v>2.7</v>
      </c>
      <c r="N174" s="17"/>
      <c r="O174" s="246"/>
      <c r="P174" s="246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</row>
    <row r="175" spans="1:58" x14ac:dyDescent="0.2">
      <c r="A175" s="19"/>
      <c r="B175" s="48"/>
      <c r="C175" s="49"/>
      <c r="D175" s="105"/>
      <c r="E175" s="39"/>
      <c r="F175" s="245"/>
      <c r="G175" s="39"/>
      <c r="H175" s="105"/>
      <c r="I175" s="39"/>
      <c r="J175" s="245">
        <f t="shared" si="61"/>
        <v>0</v>
      </c>
      <c r="K175" s="17"/>
      <c r="L175" s="18"/>
      <c r="M175" s="18"/>
      <c r="N175" s="17"/>
      <c r="O175" s="246"/>
      <c r="P175" s="246">
        <f>(L175+M175)-O175</f>
        <v>0</v>
      </c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</row>
    <row r="176" spans="1:58" x14ac:dyDescent="0.2">
      <c r="A176" s="19" t="s">
        <v>309</v>
      </c>
      <c r="B176" s="48"/>
      <c r="C176" s="49"/>
      <c r="D176" s="105"/>
      <c r="E176" s="39"/>
      <c r="F176" s="245"/>
      <c r="G176" s="39"/>
      <c r="H176" s="105">
        <f>7.8*2+0.185*16*2</f>
        <v>21.52</v>
      </c>
      <c r="I176" s="39"/>
      <c r="J176" s="245">
        <f t="shared" si="61"/>
        <v>21.52</v>
      </c>
      <c r="K176" s="17"/>
      <c r="L176" s="72"/>
      <c r="M176" s="72">
        <f>8+(17*0.185*0.95)</f>
        <v>10.98775</v>
      </c>
      <c r="N176" s="17"/>
      <c r="O176" s="246"/>
      <c r="P176" s="246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</row>
    <row r="177" spans="1:58" x14ac:dyDescent="0.2">
      <c r="A177" s="19" t="s">
        <v>406</v>
      </c>
      <c r="B177" s="48"/>
      <c r="C177" s="49"/>
      <c r="D177" s="105"/>
      <c r="E177" s="39"/>
      <c r="F177" s="245"/>
      <c r="G177" s="39"/>
      <c r="H177" s="105">
        <f>9.75*2+9*2+2.52+0.15+1.15</f>
        <v>41.32</v>
      </c>
      <c r="I177" s="39">
        <v>0.8</v>
      </c>
      <c r="J177" s="245">
        <f t="shared" si="61"/>
        <v>40.520000000000003</v>
      </c>
      <c r="K177" s="17"/>
      <c r="L177" s="18">
        <f>M177</f>
        <v>84.48</v>
      </c>
      <c r="M177" s="18">
        <v>84.48</v>
      </c>
      <c r="N177" s="17"/>
      <c r="O177" s="246"/>
      <c r="P177" s="246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</row>
    <row r="178" spans="1:58" x14ac:dyDescent="0.2">
      <c r="A178" s="19" t="s">
        <v>407</v>
      </c>
      <c r="B178" s="48"/>
      <c r="C178" s="49"/>
      <c r="D178" s="105"/>
      <c r="E178" s="39"/>
      <c r="F178" s="245"/>
      <c r="G178" s="39"/>
      <c r="H178" s="105">
        <f>6.45*2+7.35*2</f>
        <v>27.6</v>
      </c>
      <c r="I178" s="39">
        <v>0.8</v>
      </c>
      <c r="J178" s="245">
        <f t="shared" si="60"/>
        <v>26.8</v>
      </c>
      <c r="K178" s="17"/>
      <c r="L178" s="18">
        <f>M178</f>
        <v>46.12</v>
      </c>
      <c r="M178" s="18">
        <v>46.12</v>
      </c>
      <c r="N178" s="17"/>
      <c r="O178" s="246"/>
      <c r="P178" s="246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</row>
    <row r="179" spans="1:58" x14ac:dyDescent="0.2">
      <c r="A179" s="17"/>
      <c r="B179" s="48"/>
      <c r="C179" s="49"/>
      <c r="D179" s="105"/>
      <c r="E179" s="39"/>
      <c r="F179" s="245"/>
      <c r="G179" s="39"/>
      <c r="H179" s="39">
        <f t="shared" ref="H179" si="64">D179-E179</f>
        <v>0</v>
      </c>
      <c r="I179" s="39"/>
      <c r="J179" s="245"/>
      <c r="K179" s="17"/>
      <c r="L179" s="18"/>
      <c r="M179" s="18"/>
      <c r="N179" s="17"/>
      <c r="O179" s="246"/>
      <c r="P179" s="246">
        <f t="shared" ref="P179:P180" si="65">(L179+M179)-O179</f>
        <v>0</v>
      </c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</row>
    <row r="180" spans="1:58" x14ac:dyDescent="0.2">
      <c r="A180" s="52"/>
      <c r="B180" s="52"/>
      <c r="C180" s="52"/>
      <c r="D180" s="39"/>
      <c r="E180" s="39"/>
      <c r="F180" s="245"/>
      <c r="G180" s="39"/>
      <c r="H180" s="39"/>
      <c r="I180" s="39"/>
      <c r="J180" s="245"/>
      <c r="K180" s="17"/>
      <c r="L180" s="18"/>
      <c r="M180" s="18"/>
      <c r="N180" s="17"/>
      <c r="O180" s="246"/>
      <c r="P180" s="246">
        <f t="shared" si="65"/>
        <v>0</v>
      </c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</row>
    <row r="181" spans="1:58" x14ac:dyDescent="0.2">
      <c r="A181" s="366"/>
      <c r="B181" s="367"/>
      <c r="C181" s="368"/>
      <c r="D181" s="105"/>
      <c r="E181" s="39"/>
      <c r="F181" s="245"/>
      <c r="G181" s="39"/>
      <c r="H181" s="105"/>
      <c r="I181" s="39"/>
      <c r="J181" s="245"/>
      <c r="K181" s="17"/>
      <c r="L181" s="18"/>
      <c r="M181" s="18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</row>
    <row r="182" spans="1:58" x14ac:dyDescent="0.2">
      <c r="A182" s="366"/>
      <c r="B182" s="367"/>
      <c r="C182" s="368"/>
      <c r="D182" s="105"/>
      <c r="E182" s="39"/>
      <c r="F182" s="245"/>
      <c r="G182" s="39"/>
      <c r="H182" s="105"/>
      <c r="I182" s="39"/>
      <c r="J182" s="245"/>
      <c r="K182" s="17"/>
      <c r="L182" s="18"/>
      <c r="M182" s="18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</row>
    <row r="183" spans="1:58" x14ac:dyDescent="0.2">
      <c r="A183" s="366"/>
      <c r="B183" s="367"/>
      <c r="C183" s="368"/>
      <c r="D183" s="105"/>
      <c r="E183" s="39"/>
      <c r="F183" s="245"/>
      <c r="G183" s="39"/>
      <c r="H183" s="105"/>
      <c r="I183" s="39"/>
      <c r="J183" s="245"/>
      <c r="K183" s="17"/>
      <c r="L183" s="18"/>
      <c r="M183" s="18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</row>
    <row r="184" spans="1:58" ht="11.25" customHeight="1" x14ac:dyDescent="0.2">
      <c r="A184" s="366"/>
      <c r="B184" s="367"/>
      <c r="C184" s="368"/>
      <c r="D184" s="44"/>
      <c r="E184" s="18"/>
      <c r="F184" s="245">
        <f t="shared" ref="F184" si="66">D184-E184</f>
        <v>0</v>
      </c>
      <c r="G184" s="23"/>
      <c r="H184" s="18"/>
      <c r="I184" s="18"/>
      <c r="J184" s="18"/>
      <c r="K184" s="17"/>
      <c r="L184" s="18"/>
      <c r="M184" s="18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</row>
    <row r="185" spans="1:58" x14ac:dyDescent="0.2">
      <c r="A185" s="363"/>
      <c r="B185" s="364"/>
      <c r="C185" s="365"/>
      <c r="D185" s="44"/>
      <c r="E185" s="18"/>
      <c r="F185" s="45"/>
      <c r="G185" s="23"/>
      <c r="H185" s="18"/>
      <c r="I185" s="18"/>
      <c r="J185" s="18"/>
      <c r="K185" s="17"/>
      <c r="L185" s="18"/>
      <c r="M185" s="18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</row>
    <row r="186" spans="1:58" x14ac:dyDescent="0.2">
      <c r="A186" s="359" t="str">
        <f>F160</f>
        <v>TOTAL RODAPÉ ESPECIAL (M)</v>
      </c>
      <c r="B186" s="360"/>
      <c r="C186" s="360"/>
      <c r="D186" s="360"/>
      <c r="E186" s="361"/>
      <c r="F186" s="31">
        <f>SUM(F161:F184)</f>
        <v>0</v>
      </c>
      <c r="G186" s="31"/>
      <c r="H186" s="31"/>
      <c r="I186" s="31"/>
      <c r="J186" s="31"/>
      <c r="K186" s="17"/>
      <c r="L186" s="31"/>
      <c r="M186" s="31"/>
      <c r="N186" s="17"/>
      <c r="O186" s="31">
        <f>SUM(O161:O184)</f>
        <v>0</v>
      </c>
      <c r="P186" s="31">
        <f>SUM(P161:P184)</f>
        <v>88.740000000000009</v>
      </c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</row>
    <row r="187" spans="1:58" x14ac:dyDescent="0.2">
      <c r="A187" s="281" t="str">
        <f>J160</f>
        <v>TOTAL RODAPÉ CERAMICO (M)</v>
      </c>
      <c r="B187" s="282"/>
      <c r="C187" s="282"/>
      <c r="D187" s="282"/>
      <c r="E187" s="283"/>
      <c r="F187" s="31"/>
      <c r="G187" s="31"/>
      <c r="H187" s="31"/>
      <c r="I187" s="31"/>
      <c r="J187" s="31">
        <f>SUM(J161:J185)</f>
        <v>251.38000000000005</v>
      </c>
      <c r="K187" s="17"/>
      <c r="L187" s="31"/>
      <c r="M187" s="31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</row>
    <row r="188" spans="1:58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247"/>
      <c r="M188" s="24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</row>
    <row r="189" spans="1:58" x14ac:dyDescent="0.2">
      <c r="A189" s="362" t="str">
        <f>L160</f>
        <v>CONTRAPISO</v>
      </c>
      <c r="B189" s="362"/>
      <c r="C189" s="362"/>
      <c r="D189" s="362"/>
      <c r="E189" s="359"/>
      <c r="F189" s="248"/>
      <c r="G189" s="249"/>
      <c r="H189" s="249"/>
      <c r="I189" s="249"/>
      <c r="J189" s="249"/>
      <c r="K189" s="250"/>
      <c r="L189" s="249">
        <f>SUM(L161:L185)</f>
        <v>183.64500000000001</v>
      </c>
      <c r="M189" s="251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</row>
    <row r="190" spans="1:58" x14ac:dyDescent="0.2">
      <c r="A190" s="332" t="str">
        <f>M160</f>
        <v>PISO CERAMICO PI 5</v>
      </c>
      <c r="B190" s="332"/>
      <c r="C190" s="332"/>
      <c r="D190" s="332"/>
      <c r="E190" s="281"/>
      <c r="F190" s="248"/>
      <c r="G190" s="249"/>
      <c r="H190" s="249"/>
      <c r="I190" s="249"/>
      <c r="J190" s="249"/>
      <c r="K190" s="250"/>
      <c r="L190" s="250"/>
      <c r="M190" s="251">
        <f>SUM(M161:M186)</f>
        <v>337.19575000000003</v>
      </c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</row>
    <row r="191" spans="1:58" x14ac:dyDescent="0.2">
      <c r="A191" s="332" t="s">
        <v>182</v>
      </c>
      <c r="B191" s="332"/>
      <c r="C191" s="332"/>
      <c r="D191" s="332"/>
      <c r="E191" s="281"/>
      <c r="F191" s="252"/>
      <c r="G191" s="253"/>
      <c r="H191" s="253"/>
      <c r="I191" s="253"/>
      <c r="J191" s="253"/>
      <c r="K191" s="24"/>
      <c r="L191" s="357">
        <f>L189</f>
        <v>183.64500000000001</v>
      </c>
      <c r="M191" s="358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</row>
    <row r="192" spans="1:58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</row>
    <row r="193" spans="1:58" x14ac:dyDescent="0.2">
      <c r="A193" s="7" t="s">
        <v>328</v>
      </c>
      <c r="B193" s="8"/>
      <c r="C193" s="8"/>
      <c r="D193" s="9"/>
      <c r="E193" s="1"/>
      <c r="F193" s="7" t="s">
        <v>397</v>
      </c>
      <c r="G193" s="8"/>
      <c r="H193" s="8"/>
      <c r="I193" s="9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</row>
    <row r="194" spans="1:58" x14ac:dyDescent="0.2">
      <c r="A194" s="18" t="s">
        <v>186</v>
      </c>
      <c r="B194" s="18" t="s">
        <v>255</v>
      </c>
      <c r="C194" s="18" t="s">
        <v>4</v>
      </c>
      <c r="D194" s="18"/>
      <c r="E194" s="17"/>
      <c r="F194" s="18" t="s">
        <v>186</v>
      </c>
      <c r="G194" s="18" t="s">
        <v>255</v>
      </c>
      <c r="H194" s="18" t="s">
        <v>4</v>
      </c>
      <c r="I194" s="18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</row>
    <row r="195" spans="1:58" x14ac:dyDescent="0.2">
      <c r="A195" s="18"/>
      <c r="B195" s="18"/>
      <c r="C195" s="18"/>
      <c r="D195" s="18"/>
      <c r="E195" s="17"/>
      <c r="F195" s="39">
        <v>22</v>
      </c>
      <c r="G195" s="39">
        <v>9.4</v>
      </c>
      <c r="H195" s="18">
        <f>F195*G195</f>
        <v>206.8</v>
      </c>
      <c r="I195" s="18" t="s">
        <v>147</v>
      </c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</row>
    <row r="196" spans="1:58" x14ac:dyDescent="0.2">
      <c r="A196" s="18">
        <v>1.2</v>
      </c>
      <c r="B196" s="18">
        <v>2.1</v>
      </c>
      <c r="C196" s="18">
        <f t="shared" ref="C196:C201" si="67">A196*B196</f>
        <v>2.52</v>
      </c>
      <c r="D196" s="18" t="s">
        <v>147</v>
      </c>
      <c r="E196" s="17"/>
      <c r="F196" s="39">
        <v>5.85</v>
      </c>
      <c r="G196" s="39">
        <v>7.35</v>
      </c>
      <c r="H196" s="72">
        <f t="shared" ref="H196:H197" si="68">F196*G196</f>
        <v>42.997499999999995</v>
      </c>
      <c r="I196" s="18" t="s">
        <v>147</v>
      </c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</row>
    <row r="197" spans="1:58" x14ac:dyDescent="0.2">
      <c r="A197" s="18">
        <v>1.2</v>
      </c>
      <c r="B197" s="18">
        <v>2.1</v>
      </c>
      <c r="C197" s="18">
        <f t="shared" si="67"/>
        <v>2.52</v>
      </c>
      <c r="D197" s="18" t="s">
        <v>147</v>
      </c>
      <c r="E197" s="17"/>
      <c r="F197" s="39">
        <v>1.6</v>
      </c>
      <c r="G197" s="39">
        <v>2.15</v>
      </c>
      <c r="H197" s="18">
        <f t="shared" si="68"/>
        <v>3.44</v>
      </c>
      <c r="I197" s="18" t="s">
        <v>147</v>
      </c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</row>
    <row r="198" spans="1:58" x14ac:dyDescent="0.2">
      <c r="A198" s="18">
        <v>1.2</v>
      </c>
      <c r="B198" s="18">
        <v>2.1</v>
      </c>
      <c r="C198" s="18">
        <f t="shared" si="67"/>
        <v>2.52</v>
      </c>
      <c r="D198" s="18" t="s">
        <v>147</v>
      </c>
      <c r="E198" s="17"/>
      <c r="F198" s="39"/>
      <c r="G198" s="39"/>
      <c r="H198" s="18"/>
      <c r="I198" s="18" t="s">
        <v>147</v>
      </c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</row>
    <row r="199" spans="1:58" x14ac:dyDescent="0.2">
      <c r="A199" s="18">
        <v>1.5</v>
      </c>
      <c r="B199" s="18">
        <v>1.1000000000000001</v>
      </c>
      <c r="C199" s="18">
        <f t="shared" si="67"/>
        <v>1.6500000000000001</v>
      </c>
      <c r="D199" s="18" t="s">
        <v>147</v>
      </c>
      <c r="E199" s="17"/>
      <c r="F199" s="39"/>
      <c r="G199" s="39"/>
      <c r="H199" s="18"/>
      <c r="I199" s="18" t="s">
        <v>147</v>
      </c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</row>
    <row r="200" spans="1:58" x14ac:dyDescent="0.2">
      <c r="A200" s="18">
        <v>1.5</v>
      </c>
      <c r="B200" s="18">
        <v>1.1000000000000001</v>
      </c>
      <c r="C200" s="18">
        <f t="shared" si="67"/>
        <v>1.6500000000000001</v>
      </c>
      <c r="D200" s="18" t="s">
        <v>147</v>
      </c>
      <c r="E200" s="17"/>
      <c r="F200" s="39"/>
      <c r="G200" s="39"/>
      <c r="H200" s="18"/>
      <c r="I200" s="18" t="s">
        <v>147</v>
      </c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</row>
    <row r="201" spans="1:58" x14ac:dyDescent="0.2">
      <c r="A201" s="18">
        <v>1.5</v>
      </c>
      <c r="B201" s="18">
        <v>1.1000000000000001</v>
      </c>
      <c r="C201" s="18">
        <f t="shared" si="67"/>
        <v>1.6500000000000001</v>
      </c>
      <c r="D201" s="18" t="s">
        <v>147</v>
      </c>
      <c r="E201" s="1"/>
      <c r="F201" s="39"/>
      <c r="G201" s="39"/>
      <c r="H201" s="18"/>
      <c r="I201" s="18" t="s">
        <v>147</v>
      </c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</row>
    <row r="202" spans="1:58" x14ac:dyDescent="0.2">
      <c r="A202" s="18"/>
      <c r="B202" s="18"/>
      <c r="C202" s="18"/>
      <c r="D202" s="18"/>
      <c r="E202" s="17"/>
      <c r="F202" s="39"/>
      <c r="G202" s="39"/>
      <c r="H202" s="18"/>
      <c r="I202" s="18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</row>
    <row r="203" spans="1:58" x14ac:dyDescent="0.2">
      <c r="A203" s="18"/>
      <c r="B203" s="18"/>
      <c r="C203" s="18"/>
      <c r="D203" s="18"/>
      <c r="E203" s="17"/>
      <c r="F203" s="18"/>
      <c r="G203" s="18"/>
      <c r="H203" s="18"/>
      <c r="I203" s="18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</row>
    <row r="204" spans="1:58" x14ac:dyDescent="0.2">
      <c r="A204" s="18"/>
      <c r="B204" s="18"/>
      <c r="C204" s="18"/>
      <c r="D204" s="18"/>
      <c r="E204" s="17"/>
      <c r="F204" s="18"/>
      <c r="G204" s="18"/>
      <c r="H204" s="18"/>
      <c r="I204" s="18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</row>
    <row r="205" spans="1:58" x14ac:dyDescent="0.2">
      <c r="A205" s="18"/>
      <c r="B205" s="18"/>
      <c r="C205" s="18"/>
      <c r="D205" s="18"/>
      <c r="E205" s="17"/>
      <c r="F205" s="18"/>
      <c r="G205" s="18"/>
      <c r="H205" s="18"/>
      <c r="I205" s="18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</row>
    <row r="206" spans="1:58" x14ac:dyDescent="0.2">
      <c r="A206" s="18"/>
      <c r="B206" s="18"/>
      <c r="C206" s="18"/>
      <c r="D206" s="18"/>
      <c r="E206" s="17"/>
      <c r="F206" s="18"/>
      <c r="G206" s="18"/>
      <c r="H206" s="18"/>
      <c r="I206" s="18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</row>
    <row r="207" spans="1:58" x14ac:dyDescent="0.2">
      <c r="A207" s="18"/>
      <c r="B207" s="18"/>
      <c r="C207" s="72"/>
      <c r="D207" s="18"/>
      <c r="E207" s="17"/>
      <c r="F207" s="18"/>
      <c r="G207" s="18"/>
      <c r="H207" s="72"/>
      <c r="I207" s="18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</row>
    <row r="208" spans="1:58" x14ac:dyDescent="0.2">
      <c r="A208" s="14" t="s">
        <v>4</v>
      </c>
      <c r="B208" s="15"/>
      <c r="C208" s="16">
        <f>ROUND(SUM(C195:C206),2)</f>
        <v>12.51</v>
      </c>
      <c r="D208" s="15" t="s">
        <v>147</v>
      </c>
      <c r="E208" s="17"/>
      <c r="F208" s="14" t="s">
        <v>4</v>
      </c>
      <c r="G208" s="15"/>
      <c r="H208" s="16">
        <f>ROUND(SUM(H195:H206),2)</f>
        <v>253.24</v>
      </c>
      <c r="I208" s="15" t="s">
        <v>147</v>
      </c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</row>
    <row r="209" spans="1:35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</row>
    <row r="210" spans="1:35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</row>
    <row r="211" spans="1:35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35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35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35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</sheetData>
  <mergeCells count="145">
    <mergeCell ref="T101:Y101"/>
    <mergeCell ref="Z101:AA101"/>
    <mergeCell ref="F87:G88"/>
    <mergeCell ref="H87:H88"/>
    <mergeCell ref="I87:I88"/>
    <mergeCell ref="C70:D70"/>
    <mergeCell ref="K16:M16"/>
    <mergeCell ref="K17:M17"/>
    <mergeCell ref="K18:M18"/>
    <mergeCell ref="K19:M19"/>
    <mergeCell ref="K20:M20"/>
    <mergeCell ref="A36:D36"/>
    <mergeCell ref="A55:D55"/>
    <mergeCell ref="A70:B70"/>
    <mergeCell ref="F16:I16"/>
    <mergeCell ref="F18:I18"/>
    <mergeCell ref="F36:I36"/>
    <mergeCell ref="K24:M24"/>
    <mergeCell ref="A94:B94"/>
    <mergeCell ref="K98:P98"/>
    <mergeCell ref="K99:P99"/>
    <mergeCell ref="K101:P101"/>
    <mergeCell ref="Q101:R101"/>
    <mergeCell ref="K100:P100"/>
    <mergeCell ref="Q102:R102"/>
    <mergeCell ref="A181:C181"/>
    <mergeCell ref="A155:C155"/>
    <mergeCell ref="A156:C156"/>
    <mergeCell ref="A157:C157"/>
    <mergeCell ref="A160:C160"/>
    <mergeCell ref="A136:C136"/>
    <mergeCell ref="A110:C110"/>
    <mergeCell ref="I6:K6"/>
    <mergeCell ref="K29:M29"/>
    <mergeCell ref="K32:M32"/>
    <mergeCell ref="K25:M25"/>
    <mergeCell ref="K26:M26"/>
    <mergeCell ref="K27:M27"/>
    <mergeCell ref="K28:M28"/>
    <mergeCell ref="A6:G6"/>
    <mergeCell ref="A9:G9"/>
    <mergeCell ref="A12:G12"/>
    <mergeCell ref="A16:D16"/>
    <mergeCell ref="A18:D18"/>
    <mergeCell ref="K21:M21"/>
    <mergeCell ref="K22:M22"/>
    <mergeCell ref="K23:M23"/>
    <mergeCell ref="F55:I55"/>
    <mergeCell ref="L191:M191"/>
    <mergeCell ref="A186:E186"/>
    <mergeCell ref="A187:E187"/>
    <mergeCell ref="A189:E189"/>
    <mergeCell ref="A190:E190"/>
    <mergeCell ref="A191:E191"/>
    <mergeCell ref="A185:C185"/>
    <mergeCell ref="K102:P102"/>
    <mergeCell ref="A132:C132"/>
    <mergeCell ref="A133:C133"/>
    <mergeCell ref="A182:C182"/>
    <mergeCell ref="A183:C183"/>
    <mergeCell ref="A184:C184"/>
    <mergeCell ref="A131:C131"/>
    <mergeCell ref="Z99:AA99"/>
    <mergeCell ref="F70:I70"/>
    <mergeCell ref="K64:M64"/>
    <mergeCell ref="K68:M68"/>
    <mergeCell ref="K62:M62"/>
    <mergeCell ref="F91:G91"/>
    <mergeCell ref="F92:G92"/>
    <mergeCell ref="F93:G93"/>
    <mergeCell ref="F71:G72"/>
    <mergeCell ref="H71:H72"/>
    <mergeCell ref="F73:G73"/>
    <mergeCell ref="I71:I72"/>
    <mergeCell ref="F77:G77"/>
    <mergeCell ref="H77:I77"/>
    <mergeCell ref="Q98:R98"/>
    <mergeCell ref="Q99:R99"/>
    <mergeCell ref="Q100:R100"/>
    <mergeCell ref="F94:G94"/>
    <mergeCell ref="F81:I82"/>
    <mergeCell ref="F85:G86"/>
    <mergeCell ref="H85:H86"/>
    <mergeCell ref="I85:I86"/>
    <mergeCell ref="T99:Y99"/>
    <mergeCell ref="AC22:AE22"/>
    <mergeCell ref="AC23:AE23"/>
    <mergeCell ref="AC24:AE24"/>
    <mergeCell ref="T16:V16"/>
    <mergeCell ref="T17:V17"/>
    <mergeCell ref="T18:V18"/>
    <mergeCell ref="T19:V19"/>
    <mergeCell ref="T20:V20"/>
    <mergeCell ref="T21:V21"/>
    <mergeCell ref="T22:V22"/>
    <mergeCell ref="T23:V23"/>
    <mergeCell ref="T24:V24"/>
    <mergeCell ref="A93:C93"/>
    <mergeCell ref="A87:B87"/>
    <mergeCell ref="C87:D87"/>
    <mergeCell ref="A89:D90"/>
    <mergeCell ref="F74:G75"/>
    <mergeCell ref="F79:G79"/>
    <mergeCell ref="H79:I79"/>
    <mergeCell ref="A3:G3"/>
    <mergeCell ref="A1:AI1"/>
    <mergeCell ref="T62:V62"/>
    <mergeCell ref="T63:V63"/>
    <mergeCell ref="T64:V64"/>
    <mergeCell ref="T65:V65"/>
    <mergeCell ref="T66:V66"/>
    <mergeCell ref="T67:V67"/>
    <mergeCell ref="K63:M63"/>
    <mergeCell ref="A69:C69"/>
    <mergeCell ref="F69:H69"/>
    <mergeCell ref="AC16:AE16"/>
    <mergeCell ref="AC17:AE17"/>
    <mergeCell ref="AC18:AE18"/>
    <mergeCell ref="AC19:AE19"/>
    <mergeCell ref="AC20:AE20"/>
    <mergeCell ref="AC21:AE21"/>
    <mergeCell ref="W110:Z110"/>
    <mergeCell ref="AC25:AE25"/>
    <mergeCell ref="AC26:AE26"/>
    <mergeCell ref="AC27:AE27"/>
    <mergeCell ref="AC28:AE28"/>
    <mergeCell ref="AC29:AE29"/>
    <mergeCell ref="F89:G90"/>
    <mergeCell ref="H89:H90"/>
    <mergeCell ref="I89:I90"/>
    <mergeCell ref="T31:V32"/>
    <mergeCell ref="Y31:Y32"/>
    <mergeCell ref="W31:W32"/>
    <mergeCell ref="X31:X32"/>
    <mergeCell ref="Z31:Z32"/>
    <mergeCell ref="AA31:AA32"/>
    <mergeCell ref="T25:V25"/>
    <mergeCell ref="T26:V26"/>
    <mergeCell ref="T27:V27"/>
    <mergeCell ref="T28:V28"/>
    <mergeCell ref="T29:V29"/>
    <mergeCell ref="T98:Y98"/>
    <mergeCell ref="Z98:AA98"/>
    <mergeCell ref="T100:Y100"/>
    <mergeCell ref="Z100:AA100"/>
  </mergeCells>
  <pageMargins left="0.51181102362204722" right="0.51181102362204722" top="0.59055118110236227" bottom="0.59055118110236227" header="0.31496062992125984" footer="0.31496062992125984"/>
  <pageSetup paperSize="9" scale="43" fitToHeight="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94"/>
  <sheetViews>
    <sheetView zoomScale="85" zoomScaleNormal="85" workbookViewId="0">
      <selection activeCell="P3" sqref="P3:Q11"/>
    </sheetView>
  </sheetViews>
  <sheetFormatPr defaultRowHeight="12.75" x14ac:dyDescent="0.2"/>
  <cols>
    <col min="21" max="21" width="11.85546875" customWidth="1"/>
  </cols>
  <sheetData>
    <row r="1" spans="1:27" x14ac:dyDescent="0.2">
      <c r="A1" s="376" t="s">
        <v>112</v>
      </c>
      <c r="B1" s="376"/>
      <c r="C1" s="376"/>
      <c r="D1" s="376"/>
      <c r="E1" s="38"/>
      <c r="F1" s="376" t="s">
        <v>130</v>
      </c>
      <c r="G1" s="376"/>
      <c r="H1" s="376"/>
      <c r="I1" s="376"/>
      <c r="J1" s="17"/>
      <c r="K1" s="7" t="s">
        <v>328</v>
      </c>
      <c r="L1" s="8"/>
      <c r="M1" s="8"/>
      <c r="N1" s="9"/>
      <c r="O1" s="1"/>
      <c r="P1" s="7" t="s">
        <v>307</v>
      </c>
      <c r="Q1" s="8"/>
      <c r="R1" s="9"/>
      <c r="S1" s="17"/>
      <c r="T1" s="7" t="s">
        <v>260</v>
      </c>
      <c r="U1" s="9"/>
      <c r="V1" s="17"/>
      <c r="W1" s="7" t="s">
        <v>261</v>
      </c>
      <c r="X1" s="9"/>
      <c r="Y1" s="17"/>
      <c r="Z1" s="17"/>
      <c r="AA1" s="17"/>
    </row>
    <row r="2" spans="1:27" x14ac:dyDescent="0.2">
      <c r="A2" s="2" t="s">
        <v>126</v>
      </c>
      <c r="B2" s="2" t="s">
        <v>115</v>
      </c>
      <c r="C2" s="4" t="s">
        <v>127</v>
      </c>
      <c r="D2" s="2" t="s">
        <v>4</v>
      </c>
      <c r="E2" s="17"/>
      <c r="F2" s="2" t="s">
        <v>126</v>
      </c>
      <c r="G2" s="2" t="s">
        <v>115</v>
      </c>
      <c r="H2" s="4" t="s">
        <v>127</v>
      </c>
      <c r="I2" s="2" t="s">
        <v>4</v>
      </c>
      <c r="J2" s="17"/>
      <c r="K2" s="18" t="s">
        <v>186</v>
      </c>
      <c r="L2" s="18" t="s">
        <v>255</v>
      </c>
      <c r="M2" s="18" t="s">
        <v>4</v>
      </c>
      <c r="N2" s="18"/>
      <c r="O2" s="17"/>
      <c r="P2" s="18" t="s">
        <v>186</v>
      </c>
      <c r="Q2" s="18"/>
      <c r="R2" s="18"/>
      <c r="S2" s="17"/>
      <c r="T2" s="18" t="s">
        <v>186</v>
      </c>
      <c r="U2" s="18" t="str">
        <f>T2</f>
        <v>COMP.</v>
      </c>
      <c r="V2" s="17"/>
      <c r="W2" s="18" t="s">
        <v>186</v>
      </c>
      <c r="X2" s="18" t="str">
        <f>W2</f>
        <v>COMP.</v>
      </c>
      <c r="Y2" s="17"/>
      <c r="Z2" s="17"/>
      <c r="AA2" s="17"/>
    </row>
    <row r="3" spans="1:27" x14ac:dyDescent="0.2">
      <c r="A3" s="346" t="s">
        <v>128</v>
      </c>
      <c r="B3" s="347"/>
      <c r="C3" s="347"/>
      <c r="D3" s="348"/>
      <c r="E3" s="17"/>
      <c r="F3" s="346" t="s">
        <v>128</v>
      </c>
      <c r="G3" s="347"/>
      <c r="H3" s="347"/>
      <c r="I3" s="348"/>
      <c r="J3" s="17"/>
      <c r="K3" s="18">
        <v>4.5</v>
      </c>
      <c r="L3" s="18">
        <v>3.5</v>
      </c>
      <c r="M3" s="18">
        <f>K3*L3</f>
        <v>15.75</v>
      </c>
      <c r="N3" s="18" t="s">
        <v>147</v>
      </c>
      <c r="O3" s="17"/>
      <c r="P3" s="23"/>
      <c r="Q3" s="23"/>
      <c r="R3" s="18"/>
      <c r="S3" s="17"/>
      <c r="T3" s="23">
        <f>P4</f>
        <v>0</v>
      </c>
      <c r="U3" s="23"/>
      <c r="V3" s="17"/>
      <c r="W3" s="23">
        <v>13.54</v>
      </c>
      <c r="X3" s="23"/>
      <c r="Y3" s="17"/>
      <c r="Z3" s="17"/>
      <c r="AA3" s="17"/>
    </row>
    <row r="4" spans="1:27" x14ac:dyDescent="0.2">
      <c r="A4" s="76">
        <v>4.9000000000000004</v>
      </c>
      <c r="B4" s="76">
        <v>3</v>
      </c>
      <c r="C4" s="76">
        <v>1</v>
      </c>
      <c r="D4" s="76">
        <f>ROUND(C4*B4*A4,2)</f>
        <v>14.7</v>
      </c>
      <c r="E4" s="17"/>
      <c r="F4" s="40">
        <f>A4</f>
        <v>4.9000000000000004</v>
      </c>
      <c r="G4" s="40">
        <f>B4</f>
        <v>3</v>
      </c>
      <c r="H4" s="40">
        <f>C4</f>
        <v>1</v>
      </c>
      <c r="I4" s="40">
        <f>ROUND(H4*G4*F4,2)</f>
        <v>14.7</v>
      </c>
      <c r="J4" s="17"/>
      <c r="K4" s="18">
        <v>12.75</v>
      </c>
      <c r="L4" s="18">
        <v>2.2999999999999998</v>
      </c>
      <c r="M4" s="18">
        <f t="shared" ref="M4:M24" si="0">K4*L4</f>
        <v>29.324999999999999</v>
      </c>
      <c r="N4" s="18" t="s">
        <v>147</v>
      </c>
      <c r="O4" s="17"/>
      <c r="P4" s="23"/>
      <c r="Q4" s="23"/>
      <c r="R4" s="18"/>
      <c r="S4" s="17"/>
      <c r="T4" s="39">
        <f>T3</f>
        <v>0</v>
      </c>
      <c r="U4" s="39"/>
      <c r="V4" s="17"/>
      <c r="W4" s="39">
        <v>10.54</v>
      </c>
      <c r="X4" s="39"/>
      <c r="Y4" s="17"/>
      <c r="Z4" s="17"/>
      <c r="AA4" s="17"/>
    </row>
    <row r="5" spans="1:27" x14ac:dyDescent="0.2">
      <c r="A5" s="76">
        <v>9.1</v>
      </c>
      <c r="B5" s="76">
        <v>3</v>
      </c>
      <c r="C5" s="76">
        <v>2</v>
      </c>
      <c r="D5" s="76">
        <f t="shared" ref="D5:D38" si="1">ROUND(C5*B5*A5,2)</f>
        <v>54.6</v>
      </c>
      <c r="E5" s="17"/>
      <c r="F5" s="40">
        <f t="shared" ref="F5:H20" si="2">A5</f>
        <v>9.1</v>
      </c>
      <c r="G5" s="40">
        <f t="shared" si="2"/>
        <v>3</v>
      </c>
      <c r="H5" s="40">
        <f t="shared" si="2"/>
        <v>2</v>
      </c>
      <c r="I5" s="40">
        <f t="shared" ref="I5:I19" si="3">ROUND(H5*G5*F5,2)</f>
        <v>54.6</v>
      </c>
      <c r="J5" s="17"/>
      <c r="K5" s="18">
        <v>7.7</v>
      </c>
      <c r="L5" s="18">
        <v>2.2999999999999998</v>
      </c>
      <c r="M5" s="18">
        <f t="shared" si="0"/>
        <v>17.709999999999997</v>
      </c>
      <c r="N5" s="18" t="s">
        <v>147</v>
      </c>
      <c r="O5" s="17"/>
      <c r="P5" s="23"/>
      <c r="Q5" s="23"/>
      <c r="R5" s="18"/>
      <c r="S5" s="17"/>
      <c r="T5" s="39">
        <v>2</v>
      </c>
      <c r="U5" s="39"/>
      <c r="V5" s="17"/>
      <c r="W5" s="39">
        <v>8</v>
      </c>
      <c r="X5" s="39"/>
      <c r="Y5" s="17"/>
      <c r="Z5" s="17"/>
      <c r="AA5" s="17"/>
    </row>
    <row r="6" spans="1:27" x14ac:dyDescent="0.2">
      <c r="A6" s="76">
        <v>7.25</v>
      </c>
      <c r="B6" s="76">
        <v>3</v>
      </c>
      <c r="C6" s="76">
        <v>2</v>
      </c>
      <c r="D6" s="76">
        <f t="shared" si="1"/>
        <v>43.5</v>
      </c>
      <c r="E6" s="17"/>
      <c r="F6" s="40">
        <f t="shared" si="2"/>
        <v>7.25</v>
      </c>
      <c r="G6" s="40">
        <f t="shared" si="2"/>
        <v>3</v>
      </c>
      <c r="H6" s="40">
        <f t="shared" si="2"/>
        <v>2</v>
      </c>
      <c r="I6" s="40">
        <f t="shared" si="3"/>
        <v>43.5</v>
      </c>
      <c r="J6" s="17"/>
      <c r="K6" s="18">
        <v>4</v>
      </c>
      <c r="L6" s="18">
        <v>2.1</v>
      </c>
      <c r="M6" s="18">
        <f t="shared" si="0"/>
        <v>8.4</v>
      </c>
      <c r="N6" s="18" t="s">
        <v>147</v>
      </c>
      <c r="O6" s="17"/>
      <c r="P6" s="23"/>
      <c r="Q6" s="23"/>
      <c r="R6" s="18"/>
      <c r="S6" s="17"/>
      <c r="T6" s="39">
        <v>1.5</v>
      </c>
      <c r="U6" s="39"/>
      <c r="V6" s="17"/>
      <c r="W6" s="39">
        <v>3.15</v>
      </c>
      <c r="X6" s="39"/>
      <c r="Y6" s="17"/>
      <c r="Z6" s="17"/>
      <c r="AA6" s="17"/>
    </row>
    <row r="7" spans="1:27" x14ac:dyDescent="0.2">
      <c r="A7" s="76">
        <v>3.65</v>
      </c>
      <c r="B7" s="76">
        <v>3</v>
      </c>
      <c r="C7" s="76">
        <v>1</v>
      </c>
      <c r="D7" s="76">
        <f t="shared" si="1"/>
        <v>10.95</v>
      </c>
      <c r="E7" s="17"/>
      <c r="F7" s="40">
        <f t="shared" si="2"/>
        <v>3.65</v>
      </c>
      <c r="G7" s="40">
        <f t="shared" si="2"/>
        <v>3</v>
      </c>
      <c r="H7" s="40">
        <f t="shared" si="2"/>
        <v>1</v>
      </c>
      <c r="I7" s="40">
        <f t="shared" si="3"/>
        <v>10.95</v>
      </c>
      <c r="J7" s="17"/>
      <c r="K7" s="18">
        <v>4</v>
      </c>
      <c r="L7" s="18">
        <v>2.1</v>
      </c>
      <c r="M7" s="18">
        <f t="shared" si="0"/>
        <v>8.4</v>
      </c>
      <c r="N7" s="18" t="s">
        <v>147</v>
      </c>
      <c r="O7" s="17"/>
      <c r="P7" s="23"/>
      <c r="Q7" s="23"/>
      <c r="R7" s="18"/>
      <c r="S7" s="17"/>
      <c r="T7" s="39">
        <v>18.600000000000001</v>
      </c>
      <c r="U7" s="39"/>
      <c r="V7" s="17"/>
      <c r="W7" s="39">
        <v>3.15</v>
      </c>
      <c r="X7" s="39"/>
      <c r="Y7" s="17"/>
      <c r="Z7" s="17"/>
      <c r="AA7" s="17"/>
    </row>
    <row r="8" spans="1:27" x14ac:dyDescent="0.2">
      <c r="A8" s="76">
        <v>2.8</v>
      </c>
      <c r="B8" s="76">
        <v>3</v>
      </c>
      <c r="C8" s="76">
        <v>1</v>
      </c>
      <c r="D8" s="76">
        <f t="shared" si="1"/>
        <v>8.4</v>
      </c>
      <c r="E8" s="17"/>
      <c r="F8" s="40">
        <f t="shared" si="2"/>
        <v>2.8</v>
      </c>
      <c r="G8" s="40">
        <f t="shared" si="2"/>
        <v>3</v>
      </c>
      <c r="H8" s="40">
        <f t="shared" si="2"/>
        <v>1</v>
      </c>
      <c r="I8" s="40">
        <f t="shared" si="3"/>
        <v>8.4</v>
      </c>
      <c r="J8" s="17"/>
      <c r="K8" s="18">
        <v>1.5</v>
      </c>
      <c r="L8" s="18">
        <v>2.1</v>
      </c>
      <c r="M8" s="18">
        <f t="shared" si="0"/>
        <v>3.1500000000000004</v>
      </c>
      <c r="N8" s="18" t="s">
        <v>147</v>
      </c>
      <c r="O8" s="17"/>
      <c r="P8" s="23"/>
      <c r="Q8" s="23"/>
      <c r="R8" s="18"/>
      <c r="S8" s="17"/>
      <c r="T8" s="39"/>
      <c r="U8" s="39"/>
      <c r="V8" s="17"/>
      <c r="W8" s="39">
        <v>3.5</v>
      </c>
      <c r="X8" s="39"/>
      <c r="Y8" s="17"/>
      <c r="Z8" s="17"/>
      <c r="AA8" s="17"/>
    </row>
    <row r="9" spans="1:27" x14ac:dyDescent="0.2">
      <c r="A9" s="76">
        <v>1.05</v>
      </c>
      <c r="B9" s="76">
        <v>3</v>
      </c>
      <c r="C9" s="76">
        <v>2</v>
      </c>
      <c r="D9" s="76">
        <f t="shared" si="1"/>
        <v>6.3</v>
      </c>
      <c r="E9" s="17"/>
      <c r="F9" s="40">
        <f t="shared" si="2"/>
        <v>1.05</v>
      </c>
      <c r="G9" s="40">
        <f t="shared" si="2"/>
        <v>3</v>
      </c>
      <c r="H9" s="40">
        <f t="shared" si="2"/>
        <v>2</v>
      </c>
      <c r="I9" s="40">
        <f t="shared" si="3"/>
        <v>6.3</v>
      </c>
      <c r="J9" s="17"/>
      <c r="K9" s="18">
        <v>2.5</v>
      </c>
      <c r="L9" s="18">
        <v>2.1</v>
      </c>
      <c r="M9" s="18">
        <f t="shared" si="0"/>
        <v>5.25</v>
      </c>
      <c r="N9" s="18" t="s">
        <v>147</v>
      </c>
      <c r="O9" s="1"/>
      <c r="P9" s="23"/>
      <c r="Q9" s="23"/>
      <c r="R9" s="18"/>
      <c r="S9" s="17"/>
      <c r="T9" s="39"/>
      <c r="U9" s="39"/>
      <c r="V9" s="17"/>
      <c r="W9" s="39">
        <v>6.35</v>
      </c>
      <c r="X9" s="39"/>
      <c r="Y9" s="17"/>
      <c r="Z9" s="17"/>
      <c r="AA9" s="17"/>
    </row>
    <row r="10" spans="1:27" x14ac:dyDescent="0.2">
      <c r="A10" s="76">
        <v>1.68</v>
      </c>
      <c r="B10" s="76">
        <v>3</v>
      </c>
      <c r="C10" s="76">
        <v>1</v>
      </c>
      <c r="D10" s="76">
        <f t="shared" si="1"/>
        <v>5.04</v>
      </c>
      <c r="E10" s="17"/>
      <c r="F10" s="40">
        <f t="shared" si="2"/>
        <v>1.68</v>
      </c>
      <c r="G10" s="40">
        <f t="shared" si="2"/>
        <v>3</v>
      </c>
      <c r="H10" s="40">
        <f t="shared" si="2"/>
        <v>1</v>
      </c>
      <c r="I10" s="40">
        <f t="shared" si="3"/>
        <v>5.04</v>
      </c>
      <c r="J10" s="17"/>
      <c r="K10" s="18">
        <v>1.2</v>
      </c>
      <c r="L10" s="18">
        <v>2.1</v>
      </c>
      <c r="M10" s="18">
        <f t="shared" si="0"/>
        <v>2.52</v>
      </c>
      <c r="N10" s="18" t="s">
        <v>147</v>
      </c>
      <c r="O10" s="17"/>
      <c r="P10" s="23"/>
      <c r="Q10" s="23"/>
      <c r="R10" s="18"/>
      <c r="S10" s="17"/>
      <c r="T10" s="39"/>
      <c r="U10" s="39"/>
      <c r="V10" s="17"/>
      <c r="W10" s="39">
        <v>18.57</v>
      </c>
      <c r="X10" s="39"/>
      <c r="Y10" s="17"/>
      <c r="Z10" s="17"/>
      <c r="AA10" s="17"/>
    </row>
    <row r="11" spans="1:27" x14ac:dyDescent="0.2">
      <c r="A11" s="40"/>
      <c r="B11" s="76">
        <v>3</v>
      </c>
      <c r="C11" s="40">
        <v>1</v>
      </c>
      <c r="D11" s="40">
        <f t="shared" si="1"/>
        <v>0</v>
      </c>
      <c r="E11" s="17"/>
      <c r="F11" s="40">
        <f t="shared" si="2"/>
        <v>0</v>
      </c>
      <c r="G11" s="40">
        <f t="shared" si="2"/>
        <v>3</v>
      </c>
      <c r="H11" s="40">
        <f t="shared" si="2"/>
        <v>1</v>
      </c>
      <c r="I11" s="40">
        <f t="shared" si="3"/>
        <v>0</v>
      </c>
      <c r="J11" s="17"/>
      <c r="K11" s="18">
        <v>2.5</v>
      </c>
      <c r="L11" s="18">
        <v>1.5</v>
      </c>
      <c r="M11" s="18">
        <f t="shared" si="0"/>
        <v>3.75</v>
      </c>
      <c r="N11" s="18" t="s">
        <v>147</v>
      </c>
      <c r="O11" s="17"/>
      <c r="P11" s="23"/>
      <c r="Q11" s="23"/>
      <c r="R11" s="18"/>
      <c r="S11" s="17"/>
      <c r="T11" s="39"/>
      <c r="U11" s="39"/>
      <c r="V11" s="17"/>
      <c r="W11" s="39"/>
      <c r="X11" s="39"/>
      <c r="Y11" s="17"/>
      <c r="Z11" s="17"/>
      <c r="AA11" s="17"/>
    </row>
    <row r="12" spans="1:27" x14ac:dyDescent="0.2">
      <c r="A12" s="40"/>
      <c r="B12" s="76">
        <v>3</v>
      </c>
      <c r="C12" s="40">
        <v>9</v>
      </c>
      <c r="D12" s="40">
        <f t="shared" si="1"/>
        <v>0</v>
      </c>
      <c r="E12" s="17"/>
      <c r="F12" s="40">
        <f t="shared" si="2"/>
        <v>0</v>
      </c>
      <c r="G12" s="40">
        <f t="shared" si="2"/>
        <v>3</v>
      </c>
      <c r="H12" s="40">
        <f t="shared" si="2"/>
        <v>9</v>
      </c>
      <c r="I12" s="40">
        <f t="shared" si="3"/>
        <v>0</v>
      </c>
      <c r="J12" s="17"/>
      <c r="K12" s="18">
        <v>2</v>
      </c>
      <c r="L12" s="18">
        <v>1.5</v>
      </c>
      <c r="M12" s="18">
        <f t="shared" si="0"/>
        <v>3</v>
      </c>
      <c r="N12" s="18" t="s">
        <v>147</v>
      </c>
      <c r="O12" s="17"/>
      <c r="P12" s="23">
        <v>1.5</v>
      </c>
      <c r="Q12" s="23"/>
      <c r="R12" s="58"/>
      <c r="S12" s="17"/>
      <c r="T12" s="39"/>
      <c r="U12" s="101"/>
      <c r="V12" s="17"/>
      <c r="W12" s="39"/>
      <c r="X12" s="101"/>
      <c r="Y12" s="17"/>
      <c r="Z12" s="17"/>
      <c r="AA12" s="17"/>
    </row>
    <row r="13" spans="1:27" x14ac:dyDescent="0.2">
      <c r="A13" s="40"/>
      <c r="B13" s="76">
        <v>3</v>
      </c>
      <c r="C13" s="40">
        <v>1</v>
      </c>
      <c r="D13" s="40">
        <f t="shared" si="1"/>
        <v>0</v>
      </c>
      <c r="E13" s="17"/>
      <c r="F13" s="40">
        <f t="shared" si="2"/>
        <v>0</v>
      </c>
      <c r="G13" s="40">
        <f t="shared" si="2"/>
        <v>3</v>
      </c>
      <c r="H13" s="40">
        <f t="shared" si="2"/>
        <v>1</v>
      </c>
      <c r="I13" s="40">
        <f t="shared" si="3"/>
        <v>0</v>
      </c>
      <c r="J13" s="17"/>
      <c r="K13" s="18">
        <v>2</v>
      </c>
      <c r="L13" s="18">
        <v>1.5</v>
      </c>
      <c r="M13" s="18">
        <f t="shared" si="0"/>
        <v>3</v>
      </c>
      <c r="N13" s="18" t="s">
        <v>147</v>
      </c>
      <c r="O13" s="17"/>
      <c r="P13" s="14" t="s">
        <v>4</v>
      </c>
      <c r="Q13" s="15"/>
      <c r="R13" s="102">
        <f>SUM(R3:R12)+SUM(Q3:Q12)+SUM(P3:P12)</f>
        <v>1.5</v>
      </c>
      <c r="S13" s="17"/>
      <c r="T13" s="14" t="s">
        <v>4</v>
      </c>
      <c r="U13" s="102">
        <f>SUM(T3:U12)</f>
        <v>22.1</v>
      </c>
      <c r="V13" s="17"/>
      <c r="W13" s="14" t="s">
        <v>4</v>
      </c>
      <c r="X13" s="102">
        <f>SUM(W3:X12)</f>
        <v>66.8</v>
      </c>
      <c r="Y13" s="17"/>
      <c r="Z13" s="17"/>
      <c r="AA13" s="17"/>
    </row>
    <row r="14" spans="1:27" x14ac:dyDescent="0.2">
      <c r="A14" s="40"/>
      <c r="B14" s="76">
        <v>3</v>
      </c>
      <c r="C14" s="40">
        <v>1</v>
      </c>
      <c r="D14" s="40">
        <f t="shared" si="1"/>
        <v>0</v>
      </c>
      <c r="E14" s="17"/>
      <c r="F14" s="40">
        <f t="shared" si="2"/>
        <v>0</v>
      </c>
      <c r="G14" s="40">
        <f t="shared" si="2"/>
        <v>3</v>
      </c>
      <c r="H14" s="40">
        <f t="shared" si="2"/>
        <v>1</v>
      </c>
      <c r="I14" s="40">
        <f t="shared" si="3"/>
        <v>0</v>
      </c>
      <c r="J14" s="17"/>
      <c r="K14" s="18">
        <v>2</v>
      </c>
      <c r="L14" s="18">
        <v>1.5</v>
      </c>
      <c r="M14" s="18">
        <f t="shared" si="0"/>
        <v>3</v>
      </c>
      <c r="N14" s="18" t="s">
        <v>147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x14ac:dyDescent="0.2">
      <c r="A15" s="40"/>
      <c r="B15" s="76">
        <v>3</v>
      </c>
      <c r="C15" s="40">
        <v>1</v>
      </c>
      <c r="D15" s="40">
        <f t="shared" si="1"/>
        <v>0</v>
      </c>
      <c r="E15" s="17"/>
      <c r="F15" s="40">
        <f>A15</f>
        <v>0</v>
      </c>
      <c r="G15" s="40">
        <f t="shared" si="2"/>
        <v>3</v>
      </c>
      <c r="H15" s="40">
        <f t="shared" si="2"/>
        <v>1</v>
      </c>
      <c r="I15" s="40">
        <f t="shared" si="3"/>
        <v>0</v>
      </c>
      <c r="J15" s="17"/>
      <c r="K15" s="18">
        <v>2.73</v>
      </c>
      <c r="L15" s="18">
        <v>1.5</v>
      </c>
      <c r="M15" s="18">
        <f t="shared" si="0"/>
        <v>4.0949999999999998</v>
      </c>
      <c r="N15" s="18" t="s">
        <v>147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x14ac:dyDescent="0.2">
      <c r="A16" s="40"/>
      <c r="B16" s="76">
        <v>3</v>
      </c>
      <c r="C16" s="40">
        <v>1</v>
      </c>
      <c r="D16" s="40">
        <f t="shared" si="1"/>
        <v>0</v>
      </c>
      <c r="E16" s="17"/>
      <c r="F16" s="40">
        <f t="shared" si="2"/>
        <v>0</v>
      </c>
      <c r="G16" s="40">
        <f t="shared" si="2"/>
        <v>3</v>
      </c>
      <c r="H16" s="40">
        <f t="shared" si="2"/>
        <v>1</v>
      </c>
      <c r="I16" s="40">
        <f t="shared" si="3"/>
        <v>0</v>
      </c>
      <c r="J16" s="17"/>
      <c r="K16" s="18">
        <v>2.72</v>
      </c>
      <c r="L16" s="18">
        <v>1.5</v>
      </c>
      <c r="M16" s="18">
        <f t="shared" si="0"/>
        <v>4.08</v>
      </c>
      <c r="N16" s="18" t="s">
        <v>147</v>
      </c>
      <c r="O16" s="17"/>
      <c r="P16" s="7" t="s">
        <v>395</v>
      </c>
      <c r="Q16" s="8"/>
      <c r="R16" s="9"/>
      <c r="S16" s="17"/>
      <c r="T16" s="17"/>
      <c r="U16" s="17"/>
      <c r="V16" s="17"/>
      <c r="W16" s="17"/>
      <c r="X16" s="17"/>
      <c r="Y16" s="17"/>
      <c r="Z16" s="17"/>
      <c r="AA16" s="17"/>
    </row>
    <row r="17" spans="1:27" x14ac:dyDescent="0.2">
      <c r="A17" s="40"/>
      <c r="B17" s="76">
        <v>3</v>
      </c>
      <c r="C17" s="40">
        <v>1</v>
      </c>
      <c r="D17" s="40">
        <f t="shared" si="1"/>
        <v>0</v>
      </c>
      <c r="E17" s="17"/>
      <c r="F17" s="40">
        <f t="shared" si="2"/>
        <v>0</v>
      </c>
      <c r="G17" s="40">
        <f t="shared" si="2"/>
        <v>3</v>
      </c>
      <c r="H17" s="40">
        <f t="shared" si="2"/>
        <v>1</v>
      </c>
      <c r="I17" s="40">
        <f t="shared" si="3"/>
        <v>0</v>
      </c>
      <c r="J17" s="17"/>
      <c r="K17" s="18">
        <v>3.93</v>
      </c>
      <c r="L17" s="18">
        <v>1.5</v>
      </c>
      <c r="M17" s="18">
        <f t="shared" si="0"/>
        <v>5.8950000000000005</v>
      </c>
      <c r="N17" s="18" t="s">
        <v>147</v>
      </c>
      <c r="O17" s="17"/>
      <c r="P17" s="18" t="s">
        <v>186</v>
      </c>
      <c r="Q17" s="18" t="s">
        <v>394</v>
      </c>
      <c r="R17" s="18"/>
      <c r="S17" s="17"/>
      <c r="T17" s="17"/>
      <c r="U17" s="17"/>
      <c r="V17" s="17"/>
      <c r="W17" s="17"/>
      <c r="X17" s="17"/>
      <c r="Y17" s="17"/>
      <c r="Z17" s="17"/>
      <c r="AA17" s="17"/>
    </row>
    <row r="18" spans="1:27" x14ac:dyDescent="0.2">
      <c r="A18" s="40"/>
      <c r="B18" s="40"/>
      <c r="C18" s="40"/>
      <c r="D18" s="40">
        <f t="shared" si="1"/>
        <v>0</v>
      </c>
      <c r="E18" s="17"/>
      <c r="F18" s="40">
        <f t="shared" si="2"/>
        <v>0</v>
      </c>
      <c r="G18" s="40"/>
      <c r="H18" s="40">
        <f t="shared" si="2"/>
        <v>0</v>
      </c>
      <c r="I18" s="40">
        <f t="shared" si="3"/>
        <v>0</v>
      </c>
      <c r="J18" s="17"/>
      <c r="K18" s="18">
        <v>5.21</v>
      </c>
      <c r="L18" s="18">
        <v>1.5</v>
      </c>
      <c r="M18" s="18">
        <f t="shared" si="0"/>
        <v>7.8149999999999995</v>
      </c>
      <c r="N18" s="18" t="s">
        <v>147</v>
      </c>
      <c r="O18" s="17"/>
      <c r="P18" s="23"/>
      <c r="Q18" s="23"/>
      <c r="R18" s="18">
        <f>P18*Q18</f>
        <v>0</v>
      </c>
      <c r="S18" s="17"/>
      <c r="T18" s="17"/>
      <c r="U18" s="17"/>
      <c r="V18" s="17"/>
      <c r="W18" s="17"/>
      <c r="X18" s="17"/>
      <c r="Y18" s="17"/>
      <c r="Z18" s="17"/>
      <c r="AA18" s="17"/>
    </row>
    <row r="19" spans="1:27" x14ac:dyDescent="0.2">
      <c r="A19" s="40"/>
      <c r="B19" s="40"/>
      <c r="C19" s="40"/>
      <c r="D19" s="40">
        <f t="shared" si="1"/>
        <v>0</v>
      </c>
      <c r="E19" s="17"/>
      <c r="F19" s="40">
        <f t="shared" si="2"/>
        <v>0</v>
      </c>
      <c r="G19" s="40"/>
      <c r="H19" s="40">
        <f t="shared" si="2"/>
        <v>0</v>
      </c>
      <c r="I19" s="40">
        <f t="shared" si="3"/>
        <v>0</v>
      </c>
      <c r="J19" s="17"/>
      <c r="K19" s="18">
        <v>2</v>
      </c>
      <c r="L19" s="18">
        <v>1.5</v>
      </c>
      <c r="M19" s="18">
        <f t="shared" si="0"/>
        <v>3</v>
      </c>
      <c r="N19" s="18" t="s">
        <v>147</v>
      </c>
      <c r="O19" s="17"/>
      <c r="P19" s="23"/>
      <c r="Q19" s="23"/>
      <c r="R19" s="18">
        <f t="shared" ref="R19:R26" si="4">P19*Q19</f>
        <v>0</v>
      </c>
      <c r="S19" s="17"/>
      <c r="T19" s="17"/>
      <c r="U19" s="17"/>
      <c r="V19" s="17"/>
      <c r="W19" s="17"/>
      <c r="X19" s="17"/>
      <c r="Y19" s="17"/>
      <c r="Z19" s="17"/>
      <c r="AA19" s="17"/>
    </row>
    <row r="20" spans="1:27" x14ac:dyDescent="0.2">
      <c r="A20" s="40"/>
      <c r="B20" s="40"/>
      <c r="C20" s="40"/>
      <c r="D20" s="40">
        <f t="shared" si="1"/>
        <v>0</v>
      </c>
      <c r="E20" s="17"/>
      <c r="F20" s="40">
        <f t="shared" si="2"/>
        <v>0</v>
      </c>
      <c r="G20" s="40"/>
      <c r="H20" s="40">
        <f t="shared" si="2"/>
        <v>0</v>
      </c>
      <c r="I20" s="40">
        <f t="shared" ref="I20" si="5">H20*G20*F20</f>
        <v>0</v>
      </c>
      <c r="J20" s="17"/>
      <c r="K20" s="18">
        <v>1.5</v>
      </c>
      <c r="L20" s="18">
        <v>1.5</v>
      </c>
      <c r="M20" s="18">
        <f t="shared" si="0"/>
        <v>2.25</v>
      </c>
      <c r="N20" s="18" t="s">
        <v>147</v>
      </c>
      <c r="O20" s="17"/>
      <c r="P20" s="23"/>
      <c r="Q20" s="23"/>
      <c r="R20" s="18">
        <f t="shared" si="4"/>
        <v>0</v>
      </c>
      <c r="S20" s="17"/>
      <c r="T20" s="17"/>
      <c r="U20" s="17"/>
      <c r="V20" s="17"/>
      <c r="W20" s="17"/>
      <c r="X20" s="17"/>
      <c r="Y20" s="17"/>
      <c r="Z20" s="17"/>
      <c r="AA20" s="17"/>
    </row>
    <row r="21" spans="1:27" x14ac:dyDescent="0.2">
      <c r="A21" s="346" t="s">
        <v>129</v>
      </c>
      <c r="B21" s="347"/>
      <c r="C21" s="347"/>
      <c r="D21" s="348"/>
      <c r="E21" s="17"/>
      <c r="F21" s="346" t="s">
        <v>129</v>
      </c>
      <c r="G21" s="347"/>
      <c r="H21" s="347"/>
      <c r="I21" s="348"/>
      <c r="J21" s="17"/>
      <c r="K21" s="18">
        <v>1.5</v>
      </c>
      <c r="L21" s="18">
        <v>1.5</v>
      </c>
      <c r="M21" s="18">
        <f t="shared" si="0"/>
        <v>2.25</v>
      </c>
      <c r="N21" s="18" t="s">
        <v>147</v>
      </c>
      <c r="O21" s="17"/>
      <c r="P21" s="23"/>
      <c r="Q21" s="23"/>
      <c r="R21" s="18">
        <f t="shared" si="4"/>
        <v>0</v>
      </c>
      <c r="S21" s="17"/>
      <c r="T21" s="17"/>
      <c r="U21" s="17"/>
      <c r="V21" s="17"/>
      <c r="W21" s="17"/>
      <c r="X21" s="17"/>
      <c r="Y21" s="17"/>
      <c r="Z21" s="17"/>
      <c r="AA21" s="17"/>
    </row>
    <row r="22" spans="1:27" x14ac:dyDescent="0.2">
      <c r="A22" s="76">
        <v>20.57</v>
      </c>
      <c r="B22" s="76">
        <v>3</v>
      </c>
      <c r="C22" s="76">
        <v>1</v>
      </c>
      <c r="D22" s="76">
        <f t="shared" si="1"/>
        <v>61.71</v>
      </c>
      <c r="E22" s="17"/>
      <c r="F22" s="40">
        <f>A22</f>
        <v>20.57</v>
      </c>
      <c r="G22" s="40">
        <f>B22</f>
        <v>3</v>
      </c>
      <c r="H22" s="40">
        <f>C22</f>
        <v>1</v>
      </c>
      <c r="I22" s="40">
        <f t="shared" ref="I22:I39" si="6">ROUND(H22*G22*F22,2)</f>
        <v>61.71</v>
      </c>
      <c r="J22" s="17"/>
      <c r="K22" s="18">
        <v>1.5</v>
      </c>
      <c r="L22" s="18">
        <v>1.5</v>
      </c>
      <c r="M22" s="18">
        <f t="shared" si="0"/>
        <v>2.25</v>
      </c>
      <c r="N22" s="18" t="s">
        <v>147</v>
      </c>
      <c r="O22" s="17"/>
      <c r="P22" s="23"/>
      <c r="Q22" s="23"/>
      <c r="R22" s="18">
        <f t="shared" si="4"/>
        <v>0</v>
      </c>
      <c r="S22" s="17"/>
      <c r="T22" s="17"/>
      <c r="U22" s="17"/>
      <c r="V22" s="17"/>
      <c r="W22" s="17"/>
      <c r="X22" s="17"/>
      <c r="Y22" s="17"/>
      <c r="Z22" s="17"/>
      <c r="AA22" s="17"/>
    </row>
    <row r="23" spans="1:27" x14ac:dyDescent="0.2">
      <c r="A23" s="76">
        <v>18.850000000000001</v>
      </c>
      <c r="B23" s="76">
        <v>3</v>
      </c>
      <c r="C23" s="76">
        <v>2</v>
      </c>
      <c r="D23" s="76">
        <f t="shared" si="1"/>
        <v>113.1</v>
      </c>
      <c r="E23" s="17"/>
      <c r="F23" s="40">
        <f t="shared" ref="F23:H39" si="7">A23</f>
        <v>18.850000000000001</v>
      </c>
      <c r="G23" s="40">
        <f t="shared" si="7"/>
        <v>3</v>
      </c>
      <c r="H23" s="40">
        <f t="shared" si="7"/>
        <v>2</v>
      </c>
      <c r="I23" s="40">
        <f t="shared" si="6"/>
        <v>113.1</v>
      </c>
      <c r="J23" s="17"/>
      <c r="K23" s="18">
        <v>1.5</v>
      </c>
      <c r="L23" s="18">
        <v>1.5</v>
      </c>
      <c r="M23" s="18">
        <f t="shared" si="0"/>
        <v>2.25</v>
      </c>
      <c r="N23" s="18" t="s">
        <v>147</v>
      </c>
      <c r="O23" s="17"/>
      <c r="P23" s="23"/>
      <c r="Q23" s="23"/>
      <c r="R23" s="18">
        <f t="shared" si="4"/>
        <v>0</v>
      </c>
      <c r="S23" s="17"/>
      <c r="T23" s="17"/>
      <c r="U23" s="17"/>
      <c r="V23" s="17"/>
      <c r="W23" s="17"/>
      <c r="X23" s="17"/>
      <c r="Y23" s="17"/>
      <c r="Z23" s="17"/>
      <c r="AA23" s="17"/>
    </row>
    <row r="24" spans="1:27" x14ac:dyDescent="0.2">
      <c r="A24" s="76">
        <v>2.8</v>
      </c>
      <c r="B24" s="76">
        <v>3</v>
      </c>
      <c r="C24" s="76">
        <v>1</v>
      </c>
      <c r="D24" s="76">
        <f t="shared" si="1"/>
        <v>8.4</v>
      </c>
      <c r="E24" s="17"/>
      <c r="F24" s="40">
        <f t="shared" si="7"/>
        <v>2.8</v>
      </c>
      <c r="G24" s="40">
        <f t="shared" si="7"/>
        <v>3</v>
      </c>
      <c r="H24" s="40">
        <f t="shared" si="7"/>
        <v>1</v>
      </c>
      <c r="I24" s="40">
        <f t="shared" si="6"/>
        <v>8.4</v>
      </c>
      <c r="J24" s="17"/>
      <c r="K24" s="18">
        <f>0.9*12</f>
        <v>10.8</v>
      </c>
      <c r="L24" s="18">
        <v>2.1</v>
      </c>
      <c r="M24" s="18">
        <f t="shared" si="0"/>
        <v>22.680000000000003</v>
      </c>
      <c r="N24" s="18" t="s">
        <v>147</v>
      </c>
      <c r="O24" s="17"/>
      <c r="P24" s="23"/>
      <c r="Q24" s="23"/>
      <c r="R24" s="18">
        <f t="shared" si="4"/>
        <v>0</v>
      </c>
      <c r="S24" s="17"/>
      <c r="T24" s="17"/>
      <c r="U24" s="17"/>
      <c r="V24" s="17"/>
      <c r="W24" s="17"/>
      <c r="X24" s="17"/>
      <c r="Y24" s="17"/>
      <c r="Z24" s="17"/>
      <c r="AA24" s="17"/>
    </row>
    <row r="25" spans="1:27" x14ac:dyDescent="0.2">
      <c r="A25" s="76">
        <v>2</v>
      </c>
      <c r="B25" s="76">
        <v>3</v>
      </c>
      <c r="C25" s="76">
        <v>1</v>
      </c>
      <c r="D25" s="76">
        <f t="shared" si="1"/>
        <v>6</v>
      </c>
      <c r="E25" s="17"/>
      <c r="F25" s="40">
        <f t="shared" si="7"/>
        <v>2</v>
      </c>
      <c r="G25" s="40">
        <f t="shared" si="7"/>
        <v>3</v>
      </c>
      <c r="H25" s="40">
        <f t="shared" si="7"/>
        <v>1</v>
      </c>
      <c r="I25" s="40">
        <f t="shared" si="6"/>
        <v>6</v>
      </c>
      <c r="J25" s="17"/>
      <c r="K25" s="18"/>
      <c r="L25" s="18"/>
      <c r="M25" s="18"/>
      <c r="N25" s="18"/>
      <c r="O25" s="17"/>
      <c r="P25" s="23"/>
      <c r="Q25" s="23"/>
      <c r="R25" s="18">
        <f t="shared" si="4"/>
        <v>0</v>
      </c>
      <c r="S25" s="17"/>
      <c r="T25" s="17"/>
      <c r="U25" s="17"/>
      <c r="V25" s="17"/>
      <c r="W25" s="17"/>
      <c r="X25" s="17"/>
      <c r="Y25" s="17"/>
      <c r="Z25" s="17"/>
      <c r="AA25" s="17"/>
    </row>
    <row r="26" spans="1:27" x14ac:dyDescent="0.2">
      <c r="A26" s="76">
        <v>21.57</v>
      </c>
      <c r="B26" s="76">
        <v>3</v>
      </c>
      <c r="C26" s="76">
        <v>1</v>
      </c>
      <c r="D26" s="76">
        <f t="shared" si="1"/>
        <v>64.709999999999994</v>
      </c>
      <c r="E26" s="17"/>
      <c r="F26" s="40">
        <f t="shared" si="7"/>
        <v>21.57</v>
      </c>
      <c r="G26" s="40">
        <f t="shared" si="7"/>
        <v>3</v>
      </c>
      <c r="H26" s="40">
        <f t="shared" si="7"/>
        <v>1</v>
      </c>
      <c r="I26" s="40">
        <f t="shared" si="6"/>
        <v>64.709999999999994</v>
      </c>
      <c r="J26" s="17"/>
      <c r="K26" s="18"/>
      <c r="L26" s="18"/>
      <c r="M26" s="18"/>
      <c r="N26" s="18"/>
      <c r="O26" s="17"/>
      <c r="P26" s="23"/>
      <c r="Q26" s="23"/>
      <c r="R26" s="18">
        <f t="shared" si="4"/>
        <v>0</v>
      </c>
      <c r="S26" s="17"/>
      <c r="T26" s="17"/>
      <c r="U26" s="17"/>
      <c r="V26" s="17"/>
      <c r="W26" s="17"/>
      <c r="X26" s="17"/>
      <c r="Y26" s="17"/>
      <c r="Z26" s="17"/>
      <c r="AA26" s="17"/>
    </row>
    <row r="27" spans="1:27" x14ac:dyDescent="0.2">
      <c r="A27" s="76">
        <v>6.3</v>
      </c>
      <c r="B27" s="76">
        <v>3</v>
      </c>
      <c r="C27" s="76">
        <v>2</v>
      </c>
      <c r="D27" s="76">
        <f t="shared" si="1"/>
        <v>37.799999999999997</v>
      </c>
      <c r="E27" s="17"/>
      <c r="F27" s="40">
        <f t="shared" si="7"/>
        <v>6.3</v>
      </c>
      <c r="G27" s="40">
        <f t="shared" si="7"/>
        <v>3</v>
      </c>
      <c r="H27" s="40">
        <f t="shared" si="7"/>
        <v>2</v>
      </c>
      <c r="I27" s="40">
        <f t="shared" si="6"/>
        <v>37.799999999999997</v>
      </c>
      <c r="J27" s="17"/>
      <c r="K27" s="18"/>
      <c r="L27" s="18"/>
      <c r="M27" s="18"/>
      <c r="N27" s="18"/>
      <c r="O27" s="17"/>
      <c r="P27" s="23"/>
      <c r="Q27" s="23"/>
      <c r="R27" s="58"/>
      <c r="S27" s="17"/>
      <c r="T27" s="17"/>
      <c r="U27" s="17"/>
      <c r="V27" s="17"/>
      <c r="W27" s="17"/>
      <c r="X27" s="17"/>
      <c r="Y27" s="17"/>
      <c r="Z27" s="17"/>
      <c r="AA27" s="17"/>
    </row>
    <row r="28" spans="1:27" x14ac:dyDescent="0.2">
      <c r="A28" s="76">
        <v>7.35</v>
      </c>
      <c r="B28" s="76">
        <v>3</v>
      </c>
      <c r="C28" s="76">
        <v>2</v>
      </c>
      <c r="D28" s="76">
        <f t="shared" si="1"/>
        <v>44.1</v>
      </c>
      <c r="E28" s="17"/>
      <c r="F28" s="40">
        <f t="shared" si="7"/>
        <v>7.35</v>
      </c>
      <c r="G28" s="40">
        <f t="shared" si="7"/>
        <v>3</v>
      </c>
      <c r="H28" s="40">
        <f t="shared" si="7"/>
        <v>2</v>
      </c>
      <c r="I28" s="40">
        <f t="shared" si="6"/>
        <v>44.1</v>
      </c>
      <c r="J28" s="17"/>
      <c r="K28" s="18"/>
      <c r="L28" s="18"/>
      <c r="M28" s="18"/>
      <c r="N28" s="18"/>
      <c r="O28" s="17"/>
      <c r="P28" s="14" t="s">
        <v>4</v>
      </c>
      <c r="Q28" s="15"/>
      <c r="R28" s="102">
        <f>SUM(R18:R27)</f>
        <v>0</v>
      </c>
      <c r="S28" s="17"/>
      <c r="T28" s="17"/>
      <c r="U28" s="17"/>
      <c r="V28" s="17"/>
      <c r="W28" s="17"/>
      <c r="X28" s="17"/>
      <c r="Y28" s="17"/>
      <c r="Z28" s="17"/>
      <c r="AA28" s="17"/>
    </row>
    <row r="29" spans="1:27" x14ac:dyDescent="0.2">
      <c r="A29" s="76">
        <v>11</v>
      </c>
      <c r="B29" s="76">
        <v>3</v>
      </c>
      <c r="C29" s="76">
        <v>2</v>
      </c>
      <c r="D29" s="76">
        <f t="shared" si="1"/>
        <v>66</v>
      </c>
      <c r="E29" s="17"/>
      <c r="F29" s="40">
        <f t="shared" si="7"/>
        <v>11</v>
      </c>
      <c r="G29" s="40">
        <f t="shared" si="7"/>
        <v>3</v>
      </c>
      <c r="H29" s="40">
        <f t="shared" si="7"/>
        <v>2</v>
      </c>
      <c r="I29" s="40">
        <f t="shared" si="6"/>
        <v>66</v>
      </c>
      <c r="J29" s="17"/>
      <c r="K29" s="18"/>
      <c r="L29" s="18"/>
      <c r="M29" s="72"/>
      <c r="N29" s="18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x14ac:dyDescent="0.2">
      <c r="A30" s="76">
        <v>9.4</v>
      </c>
      <c r="B30" s="76">
        <v>3</v>
      </c>
      <c r="C30" s="76">
        <v>2</v>
      </c>
      <c r="D30" s="76">
        <f t="shared" si="1"/>
        <v>56.4</v>
      </c>
      <c r="E30" s="17"/>
      <c r="F30" s="40">
        <f t="shared" si="7"/>
        <v>9.4</v>
      </c>
      <c r="G30" s="40">
        <f t="shared" si="7"/>
        <v>3</v>
      </c>
      <c r="H30" s="40">
        <f t="shared" si="7"/>
        <v>2</v>
      </c>
      <c r="I30" s="40">
        <f t="shared" si="6"/>
        <v>56.4</v>
      </c>
      <c r="J30" s="17"/>
      <c r="K30" s="14" t="s">
        <v>4</v>
      </c>
      <c r="L30" s="15"/>
      <c r="M30" s="16">
        <f>ROUND(SUM(M3:M28),2)</f>
        <v>159.82</v>
      </c>
      <c r="N30" s="15" t="s">
        <v>147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x14ac:dyDescent="0.2">
      <c r="A31" s="40">
        <v>3</v>
      </c>
      <c r="B31" s="40">
        <v>3</v>
      </c>
      <c r="C31" s="40">
        <v>1</v>
      </c>
      <c r="D31" s="40">
        <f t="shared" si="1"/>
        <v>9</v>
      </c>
      <c r="E31" s="17"/>
      <c r="F31" s="40">
        <f t="shared" si="7"/>
        <v>3</v>
      </c>
      <c r="G31" s="40">
        <f t="shared" si="7"/>
        <v>3</v>
      </c>
      <c r="H31" s="40">
        <f t="shared" si="7"/>
        <v>1</v>
      </c>
      <c r="I31" s="40">
        <f t="shared" si="6"/>
        <v>9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x14ac:dyDescent="0.2">
      <c r="A32" s="40"/>
      <c r="B32" s="40">
        <v>3</v>
      </c>
      <c r="C32" s="40">
        <v>1</v>
      </c>
      <c r="D32" s="40">
        <f t="shared" si="1"/>
        <v>0</v>
      </c>
      <c r="E32" s="17"/>
      <c r="F32" s="40">
        <f t="shared" si="7"/>
        <v>0</v>
      </c>
      <c r="G32" s="40">
        <f t="shared" si="7"/>
        <v>3</v>
      </c>
      <c r="H32" s="40">
        <f t="shared" si="7"/>
        <v>1</v>
      </c>
      <c r="I32" s="40">
        <f t="shared" si="6"/>
        <v>0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x14ac:dyDescent="0.2">
      <c r="A33" s="40"/>
      <c r="B33" s="40">
        <v>3</v>
      </c>
      <c r="C33" s="40">
        <v>1</v>
      </c>
      <c r="D33" s="40">
        <f t="shared" si="1"/>
        <v>0</v>
      </c>
      <c r="E33" s="17"/>
      <c r="F33" s="40">
        <f t="shared" si="7"/>
        <v>0</v>
      </c>
      <c r="G33" s="40">
        <f t="shared" si="7"/>
        <v>3</v>
      </c>
      <c r="H33" s="40">
        <f t="shared" si="7"/>
        <v>1</v>
      </c>
      <c r="I33" s="40">
        <f t="shared" si="6"/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ht="38.25" x14ac:dyDescent="0.2">
      <c r="A34" s="40"/>
      <c r="B34" s="40"/>
      <c r="C34" s="40"/>
      <c r="D34" s="40">
        <f t="shared" si="1"/>
        <v>0</v>
      </c>
      <c r="E34" s="17"/>
      <c r="F34" s="40">
        <f t="shared" si="7"/>
        <v>0</v>
      </c>
      <c r="G34" s="40">
        <f t="shared" si="7"/>
        <v>0</v>
      </c>
      <c r="H34" s="40">
        <f t="shared" si="7"/>
        <v>0</v>
      </c>
      <c r="I34" s="40">
        <f t="shared" si="6"/>
        <v>0</v>
      </c>
      <c r="J34" s="17"/>
      <c r="K34" s="331" t="s">
        <v>113</v>
      </c>
      <c r="L34" s="331"/>
      <c r="M34" s="331"/>
      <c r="N34" s="78" t="s">
        <v>351</v>
      </c>
      <c r="O34" s="103" t="s">
        <v>121</v>
      </c>
      <c r="P34" s="20" t="s">
        <v>352</v>
      </c>
      <c r="Q34" s="6" t="s">
        <v>141</v>
      </c>
      <c r="R34" s="17"/>
      <c r="S34" s="7" t="s">
        <v>188</v>
      </c>
      <c r="T34" s="8"/>
      <c r="U34" s="8"/>
      <c r="V34" s="9"/>
      <c r="W34" s="17"/>
      <c r="X34" s="17"/>
      <c r="Y34" s="17"/>
      <c r="Z34" s="17"/>
      <c r="AA34" s="17"/>
    </row>
    <row r="35" spans="1:27" x14ac:dyDescent="0.2">
      <c r="A35" s="40"/>
      <c r="B35" s="40"/>
      <c r="C35" s="40"/>
      <c r="D35" s="40">
        <f t="shared" si="1"/>
        <v>0</v>
      </c>
      <c r="E35" s="17"/>
      <c r="F35" s="40">
        <f t="shared" si="7"/>
        <v>0</v>
      </c>
      <c r="G35" s="40">
        <f t="shared" si="7"/>
        <v>0</v>
      </c>
      <c r="H35" s="40">
        <f t="shared" si="7"/>
        <v>0</v>
      </c>
      <c r="I35" s="40">
        <f t="shared" si="6"/>
        <v>0</v>
      </c>
      <c r="J35" s="17"/>
      <c r="K35" s="280" t="s">
        <v>353</v>
      </c>
      <c r="L35" s="280"/>
      <c r="M35" s="280"/>
      <c r="N35" s="104">
        <v>11.8</v>
      </c>
      <c r="O35" s="104">
        <v>3.5</v>
      </c>
      <c r="P35" s="39">
        <v>1</v>
      </c>
      <c r="Q35" s="3">
        <f>ROUND(N35*O35*P35,2)</f>
        <v>41.3</v>
      </c>
      <c r="R35" s="17"/>
      <c r="S35" s="336" t="s">
        <v>285</v>
      </c>
      <c r="T35" s="337"/>
      <c r="U35" s="337"/>
      <c r="V35" s="338"/>
      <c r="W35" s="17"/>
      <c r="X35" s="17"/>
      <c r="Y35" s="17"/>
      <c r="Z35" s="17"/>
      <c r="AA35" s="17"/>
    </row>
    <row r="36" spans="1:27" x14ac:dyDescent="0.2">
      <c r="A36" s="40"/>
      <c r="B36" s="40"/>
      <c r="C36" s="40"/>
      <c r="D36" s="40">
        <f t="shared" si="1"/>
        <v>0</v>
      </c>
      <c r="E36" s="17"/>
      <c r="F36" s="40">
        <f t="shared" si="7"/>
        <v>0</v>
      </c>
      <c r="G36" s="40">
        <f t="shared" si="7"/>
        <v>0</v>
      </c>
      <c r="H36" s="40">
        <f t="shared" si="7"/>
        <v>0</v>
      </c>
      <c r="I36" s="40">
        <f t="shared" si="6"/>
        <v>0</v>
      </c>
      <c r="J36" s="17"/>
      <c r="K36" s="280" t="s">
        <v>354</v>
      </c>
      <c r="L36" s="280"/>
      <c r="M36" s="280"/>
      <c r="N36" s="104">
        <v>30.31</v>
      </c>
      <c r="O36" s="104">
        <v>3.9</v>
      </c>
      <c r="P36" s="39">
        <v>2</v>
      </c>
      <c r="Q36" s="3">
        <f t="shared" ref="Q36:Q45" si="8">ROUND(N36*O36*P36,2)</f>
        <v>236.42</v>
      </c>
      <c r="R36" s="17"/>
      <c r="S36" s="339"/>
      <c r="T36" s="340"/>
      <c r="U36" s="340"/>
      <c r="V36" s="341"/>
      <c r="W36" s="17"/>
      <c r="X36" s="17"/>
      <c r="Y36" s="17"/>
      <c r="Z36" s="17"/>
      <c r="AA36" s="17"/>
    </row>
    <row r="37" spans="1:27" x14ac:dyDescent="0.2">
      <c r="A37" s="40"/>
      <c r="B37" s="40"/>
      <c r="C37" s="40"/>
      <c r="D37" s="40">
        <f t="shared" si="1"/>
        <v>0</v>
      </c>
      <c r="E37" s="17"/>
      <c r="F37" s="40">
        <f t="shared" si="7"/>
        <v>0</v>
      </c>
      <c r="G37" s="40">
        <f t="shared" si="7"/>
        <v>0</v>
      </c>
      <c r="H37" s="40">
        <f t="shared" si="7"/>
        <v>0</v>
      </c>
      <c r="I37" s="40">
        <f t="shared" si="6"/>
        <v>0</v>
      </c>
      <c r="J37" s="17"/>
      <c r="K37" s="280" t="s">
        <v>355</v>
      </c>
      <c r="L37" s="280"/>
      <c r="M37" s="280"/>
      <c r="N37" s="104">
        <v>3.15</v>
      </c>
      <c r="O37" s="104">
        <v>3.5</v>
      </c>
      <c r="P37" s="39">
        <v>1</v>
      </c>
      <c r="Q37" s="3">
        <f t="shared" si="8"/>
        <v>11.03</v>
      </c>
      <c r="R37" s="17"/>
      <c r="S37" s="23" t="s">
        <v>199</v>
      </c>
      <c r="T37" s="18"/>
      <c r="U37" s="23" t="e">
        <f>H55+Orçamento!E52+Orçamento!#REF!+Orçamento!#REF!</f>
        <v>#REF!</v>
      </c>
      <c r="V37" s="18" t="s">
        <v>147</v>
      </c>
      <c r="W37" s="17"/>
      <c r="X37" s="17"/>
      <c r="Y37" s="17"/>
      <c r="Z37" s="17"/>
      <c r="AA37" s="17"/>
    </row>
    <row r="38" spans="1:27" x14ac:dyDescent="0.2">
      <c r="A38" s="40"/>
      <c r="B38" s="40"/>
      <c r="C38" s="40"/>
      <c r="D38" s="40">
        <f t="shared" si="1"/>
        <v>0</v>
      </c>
      <c r="E38" s="17"/>
      <c r="F38" s="40">
        <f t="shared" si="7"/>
        <v>0</v>
      </c>
      <c r="G38" s="40">
        <f t="shared" si="7"/>
        <v>0</v>
      </c>
      <c r="H38" s="40">
        <f t="shared" si="7"/>
        <v>0</v>
      </c>
      <c r="I38" s="40">
        <f t="shared" si="6"/>
        <v>0</v>
      </c>
      <c r="J38" s="17"/>
      <c r="K38" s="280" t="s">
        <v>353</v>
      </c>
      <c r="L38" s="280"/>
      <c r="M38" s="280"/>
      <c r="N38" s="104">
        <v>19.940000000000001</v>
      </c>
      <c r="O38" s="104">
        <v>3.9</v>
      </c>
      <c r="P38" s="39">
        <v>1</v>
      </c>
      <c r="Q38" s="3">
        <f t="shared" si="8"/>
        <v>77.77</v>
      </c>
      <c r="R38" s="17"/>
      <c r="S38" s="23" t="s">
        <v>189</v>
      </c>
      <c r="T38" s="18"/>
      <c r="U38" s="23">
        <f>P48</f>
        <v>0</v>
      </c>
      <c r="V38" s="18" t="s">
        <v>147</v>
      </c>
      <c r="W38" s="17"/>
      <c r="X38" s="17"/>
      <c r="Y38" s="17"/>
      <c r="Z38" s="17"/>
      <c r="AA38" s="17"/>
    </row>
    <row r="39" spans="1:27" x14ac:dyDescent="0.2">
      <c r="A39" s="40"/>
      <c r="B39" s="40"/>
      <c r="C39" s="40"/>
      <c r="D39" s="40">
        <f t="shared" ref="D39" si="9">C39*B39*A39</f>
        <v>0</v>
      </c>
      <c r="E39" s="17"/>
      <c r="F39" s="40">
        <f t="shared" si="7"/>
        <v>0</v>
      </c>
      <c r="G39" s="40">
        <f t="shared" si="7"/>
        <v>0</v>
      </c>
      <c r="H39" s="40">
        <f t="shared" si="7"/>
        <v>0</v>
      </c>
      <c r="I39" s="40">
        <f t="shared" si="6"/>
        <v>0</v>
      </c>
      <c r="J39" s="17"/>
      <c r="K39" s="280" t="s">
        <v>356</v>
      </c>
      <c r="L39" s="280"/>
      <c r="M39" s="280"/>
      <c r="N39" s="104">
        <v>5.9</v>
      </c>
      <c r="O39" s="104">
        <v>3</v>
      </c>
      <c r="P39" s="39">
        <v>1</v>
      </c>
      <c r="Q39" s="3">
        <f t="shared" si="8"/>
        <v>17.7</v>
      </c>
      <c r="R39" s="17"/>
      <c r="S39" s="342" t="s">
        <v>190</v>
      </c>
      <c r="T39" s="343"/>
      <c r="U39" s="288">
        <f>G73</f>
        <v>144.5</v>
      </c>
      <c r="V39" s="290" t="s">
        <v>147</v>
      </c>
      <c r="W39" s="17"/>
      <c r="X39" s="17"/>
      <c r="Y39" s="17"/>
      <c r="Z39" s="17"/>
      <c r="AA39" s="17"/>
    </row>
    <row r="40" spans="1:27" x14ac:dyDescent="0.2">
      <c r="A40" s="346" t="s">
        <v>185</v>
      </c>
      <c r="B40" s="347"/>
      <c r="C40" s="347"/>
      <c r="D40" s="348"/>
      <c r="E40" s="17"/>
      <c r="F40" s="346" t="s">
        <v>185</v>
      </c>
      <c r="G40" s="347"/>
      <c r="H40" s="347"/>
      <c r="I40" s="348"/>
      <c r="J40" s="17"/>
      <c r="K40" s="280"/>
      <c r="L40" s="280"/>
      <c r="M40" s="280"/>
      <c r="N40" s="104"/>
      <c r="O40" s="104"/>
      <c r="P40" s="39"/>
      <c r="Q40" s="3">
        <f t="shared" si="8"/>
        <v>0</v>
      </c>
      <c r="R40" s="17"/>
      <c r="S40" s="344"/>
      <c r="T40" s="345"/>
      <c r="U40" s="289"/>
      <c r="V40" s="291"/>
      <c r="W40" s="17"/>
      <c r="X40" s="17"/>
      <c r="Y40" s="17"/>
      <c r="Z40" s="17"/>
      <c r="AA40" s="17"/>
    </row>
    <row r="41" spans="1:27" x14ac:dyDescent="0.2">
      <c r="A41" s="40"/>
      <c r="B41" s="40">
        <v>0.8</v>
      </c>
      <c r="C41" s="40">
        <v>2</v>
      </c>
      <c r="D41" s="40">
        <f t="shared" ref="D41:D52" si="10">ROUND(C41*B41*A41,2)</f>
        <v>0</v>
      </c>
      <c r="E41" s="17"/>
      <c r="F41" s="40">
        <f>A41</f>
        <v>0</v>
      </c>
      <c r="G41" s="40">
        <f>B41</f>
        <v>0.8</v>
      </c>
      <c r="H41" s="40">
        <f>C41</f>
        <v>2</v>
      </c>
      <c r="I41" s="40">
        <f t="shared" ref="I41:I52" si="11">ROUND(H41*G41*F41,2)</f>
        <v>0</v>
      </c>
      <c r="J41" s="17"/>
      <c r="K41" s="280"/>
      <c r="L41" s="280"/>
      <c r="M41" s="280"/>
      <c r="N41" s="104"/>
      <c r="O41" s="104"/>
      <c r="P41" s="39"/>
      <c r="Q41" s="3">
        <f t="shared" si="8"/>
        <v>0</v>
      </c>
      <c r="R41" s="17"/>
      <c r="S41" s="342" t="s">
        <v>254</v>
      </c>
      <c r="T41" s="343"/>
      <c r="U41" s="288">
        <f>O73</f>
        <v>61.069999999999993</v>
      </c>
      <c r="V41" s="290" t="s">
        <v>147</v>
      </c>
      <c r="W41" s="17"/>
      <c r="X41" s="17"/>
      <c r="Y41" s="17"/>
      <c r="Z41" s="17"/>
      <c r="AA41" s="17"/>
    </row>
    <row r="42" spans="1:27" x14ac:dyDescent="0.2">
      <c r="A42" s="40"/>
      <c r="B42" s="40">
        <v>0.8</v>
      </c>
      <c r="C42" s="40">
        <v>1</v>
      </c>
      <c r="D42" s="40">
        <f t="shared" si="10"/>
        <v>0</v>
      </c>
      <c r="E42" s="17"/>
      <c r="F42" s="40">
        <f t="shared" ref="F42:H53" si="12">A42</f>
        <v>0</v>
      </c>
      <c r="G42" s="40">
        <f t="shared" si="12"/>
        <v>0.8</v>
      </c>
      <c r="H42" s="40">
        <f t="shared" si="12"/>
        <v>1</v>
      </c>
      <c r="I42" s="40">
        <f t="shared" si="11"/>
        <v>0</v>
      </c>
      <c r="J42" s="17"/>
      <c r="K42" s="280"/>
      <c r="L42" s="280"/>
      <c r="M42" s="280"/>
      <c r="N42" s="105"/>
      <c r="O42" s="104"/>
      <c r="P42" s="39"/>
      <c r="Q42" s="3">
        <f t="shared" si="8"/>
        <v>0</v>
      </c>
      <c r="R42" s="17"/>
      <c r="S42" s="344"/>
      <c r="T42" s="345"/>
      <c r="U42" s="289"/>
      <c r="V42" s="291"/>
      <c r="W42" s="17"/>
      <c r="X42" s="17"/>
      <c r="Y42" s="17"/>
      <c r="Z42" s="17"/>
      <c r="AA42" s="17"/>
    </row>
    <row r="43" spans="1:27" x14ac:dyDescent="0.2">
      <c r="A43" s="40"/>
      <c r="B43" s="40">
        <v>0.8</v>
      </c>
      <c r="C43" s="40">
        <v>1</v>
      </c>
      <c r="D43" s="40">
        <f t="shared" si="10"/>
        <v>0</v>
      </c>
      <c r="E43" s="17"/>
      <c r="F43" s="40">
        <f t="shared" si="12"/>
        <v>0</v>
      </c>
      <c r="G43" s="40">
        <f t="shared" si="12"/>
        <v>0.8</v>
      </c>
      <c r="H43" s="40">
        <f t="shared" si="12"/>
        <v>1</v>
      </c>
      <c r="I43" s="40">
        <f t="shared" si="11"/>
        <v>0</v>
      </c>
      <c r="J43" s="17"/>
      <c r="K43" s="280"/>
      <c r="L43" s="280"/>
      <c r="M43" s="280"/>
      <c r="N43" s="104"/>
      <c r="O43" s="104"/>
      <c r="P43" s="39"/>
      <c r="Q43" s="3">
        <f t="shared" si="8"/>
        <v>0</v>
      </c>
      <c r="R43" s="17"/>
      <c r="S43" s="284" t="s">
        <v>357</v>
      </c>
      <c r="T43" s="285"/>
      <c r="U43" s="288">
        <f>Q47</f>
        <v>384.21999999999991</v>
      </c>
      <c r="V43" s="290" t="s">
        <v>147</v>
      </c>
      <c r="W43" s="17"/>
      <c r="X43" s="17"/>
      <c r="Y43" s="17"/>
      <c r="Z43" s="17"/>
      <c r="AA43" s="17"/>
    </row>
    <row r="44" spans="1:27" x14ac:dyDescent="0.2">
      <c r="A44" s="106"/>
      <c r="B44" s="106">
        <v>0.8</v>
      </c>
      <c r="C44" s="106">
        <v>3</v>
      </c>
      <c r="D44" s="40">
        <f t="shared" si="10"/>
        <v>0</v>
      </c>
      <c r="E44" s="17"/>
      <c r="F44" s="40">
        <f t="shared" si="12"/>
        <v>0</v>
      </c>
      <c r="G44" s="40">
        <f t="shared" si="12"/>
        <v>0.8</v>
      </c>
      <c r="H44" s="40">
        <f t="shared" si="12"/>
        <v>3</v>
      </c>
      <c r="I44" s="40">
        <f t="shared" si="11"/>
        <v>0</v>
      </c>
      <c r="J44" s="17"/>
      <c r="K44" s="280"/>
      <c r="L44" s="280"/>
      <c r="M44" s="280"/>
      <c r="N44" s="105"/>
      <c r="O44" s="104"/>
      <c r="P44" s="39"/>
      <c r="Q44" s="3">
        <f t="shared" si="8"/>
        <v>0</v>
      </c>
      <c r="R44" s="17"/>
      <c r="S44" s="286"/>
      <c r="T44" s="287"/>
      <c r="U44" s="289"/>
      <c r="V44" s="291"/>
      <c r="W44" s="17"/>
      <c r="X44" s="17"/>
      <c r="Y44" s="17"/>
      <c r="Z44" s="17"/>
      <c r="AA44" s="17"/>
    </row>
    <row r="45" spans="1:27" x14ac:dyDescent="0.2">
      <c r="A45" s="40"/>
      <c r="B45" s="40">
        <v>0.8</v>
      </c>
      <c r="C45" s="40">
        <v>3</v>
      </c>
      <c r="D45" s="40">
        <f t="shared" si="10"/>
        <v>0</v>
      </c>
      <c r="E45" s="17"/>
      <c r="F45" s="40">
        <f t="shared" si="12"/>
        <v>0</v>
      </c>
      <c r="G45" s="40">
        <f t="shared" si="12"/>
        <v>0.8</v>
      </c>
      <c r="H45" s="40">
        <f t="shared" si="12"/>
        <v>3</v>
      </c>
      <c r="I45" s="40">
        <f t="shared" si="11"/>
        <v>0</v>
      </c>
      <c r="J45" s="17"/>
      <c r="K45" s="280"/>
      <c r="L45" s="280"/>
      <c r="M45" s="280"/>
      <c r="N45" s="104"/>
      <c r="O45" s="104"/>
      <c r="P45" s="39"/>
      <c r="Q45" s="3">
        <f t="shared" si="8"/>
        <v>0</v>
      </c>
      <c r="R45" s="17"/>
      <c r="S45" s="301"/>
      <c r="T45" s="303"/>
      <c r="U45" s="23"/>
      <c r="V45" s="18"/>
      <c r="W45" s="17"/>
      <c r="X45" s="17"/>
      <c r="Y45" s="17"/>
      <c r="Z45" s="17"/>
      <c r="AA45" s="17"/>
    </row>
    <row r="46" spans="1:27" x14ac:dyDescent="0.2">
      <c r="A46" s="40"/>
      <c r="B46" s="40">
        <v>1.2</v>
      </c>
      <c r="C46" s="40">
        <v>2</v>
      </c>
      <c r="D46" s="40">
        <f t="shared" si="10"/>
        <v>0</v>
      </c>
      <c r="E46" s="17"/>
      <c r="F46" s="40">
        <f t="shared" si="12"/>
        <v>0</v>
      </c>
      <c r="G46" s="40">
        <f t="shared" si="12"/>
        <v>1.2</v>
      </c>
      <c r="H46" s="40">
        <f t="shared" si="12"/>
        <v>2</v>
      </c>
      <c r="I46" s="40">
        <f t="shared" si="11"/>
        <v>0</v>
      </c>
      <c r="J46" s="17"/>
      <c r="K46" s="280"/>
      <c r="L46" s="280"/>
      <c r="M46" s="280"/>
      <c r="N46" s="105"/>
      <c r="O46" s="104"/>
      <c r="P46" s="39"/>
      <c r="Q46" s="3">
        <f t="shared" ref="Q46" si="13">N46*O46-P46</f>
        <v>0</v>
      </c>
      <c r="R46" s="17"/>
      <c r="S46" s="301"/>
      <c r="T46" s="303"/>
      <c r="U46" s="23"/>
      <c r="V46" s="18"/>
      <c r="W46" s="17"/>
      <c r="X46" s="17"/>
      <c r="Y46" s="17"/>
      <c r="Z46" s="17"/>
      <c r="AA46" s="17"/>
    </row>
    <row r="47" spans="1:27" x14ac:dyDescent="0.2">
      <c r="A47" s="40"/>
      <c r="B47" s="106">
        <v>1.2</v>
      </c>
      <c r="C47" s="40">
        <v>2</v>
      </c>
      <c r="D47" s="40">
        <f t="shared" si="10"/>
        <v>0</v>
      </c>
      <c r="E47" s="17"/>
      <c r="F47" s="40">
        <f t="shared" si="12"/>
        <v>0</v>
      </c>
      <c r="G47" s="40">
        <f t="shared" si="12"/>
        <v>1.2</v>
      </c>
      <c r="H47" s="40">
        <f t="shared" si="12"/>
        <v>2</v>
      </c>
      <c r="I47" s="40">
        <f t="shared" si="11"/>
        <v>0</v>
      </c>
      <c r="J47" s="17"/>
      <c r="K47" s="281" t="s">
        <v>117</v>
      </c>
      <c r="L47" s="282"/>
      <c r="M47" s="283"/>
      <c r="N47" s="21"/>
      <c r="O47" s="21"/>
      <c r="P47" s="22"/>
      <c r="Q47" s="5">
        <f>SUM(Q35:Q46)</f>
        <v>384.21999999999991</v>
      </c>
      <c r="R47" s="17"/>
      <c r="S47" s="301"/>
      <c r="T47" s="303"/>
      <c r="U47" s="18"/>
      <c r="V47" s="18"/>
      <c r="W47" s="17"/>
      <c r="X47" s="17"/>
      <c r="Y47" s="17"/>
      <c r="Z47" s="17"/>
      <c r="AA47" s="17"/>
    </row>
    <row r="48" spans="1:27" x14ac:dyDescent="0.2">
      <c r="A48" s="40"/>
      <c r="B48" s="40">
        <v>0.8</v>
      </c>
      <c r="C48" s="40">
        <v>1</v>
      </c>
      <c r="D48" s="40">
        <f t="shared" si="10"/>
        <v>0</v>
      </c>
      <c r="E48" s="17"/>
      <c r="F48" s="40">
        <f t="shared" si="12"/>
        <v>0</v>
      </c>
      <c r="G48" s="40">
        <f t="shared" si="12"/>
        <v>0.8</v>
      </c>
      <c r="H48" s="40">
        <f t="shared" si="12"/>
        <v>1</v>
      </c>
      <c r="I48" s="40">
        <f t="shared" si="11"/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334" t="s">
        <v>125</v>
      </c>
      <c r="T48" s="335"/>
      <c r="U48" s="10" t="e">
        <f>U37-(U38+U39+U41+U43)</f>
        <v>#REF!</v>
      </c>
      <c r="V48" s="11" t="s">
        <v>147</v>
      </c>
      <c r="W48" s="17"/>
      <c r="X48" s="17"/>
      <c r="Y48" s="17"/>
      <c r="Z48" s="17"/>
      <c r="AA48" s="17"/>
    </row>
    <row r="49" spans="1:27" x14ac:dyDescent="0.2">
      <c r="A49" s="40"/>
      <c r="B49" s="40">
        <v>0.8</v>
      </c>
      <c r="C49" s="40">
        <v>1</v>
      </c>
      <c r="D49" s="40">
        <f t="shared" si="10"/>
        <v>0</v>
      </c>
      <c r="E49" s="17"/>
      <c r="F49" s="40">
        <f t="shared" si="12"/>
        <v>0</v>
      </c>
      <c r="G49" s="40">
        <f t="shared" si="12"/>
        <v>0.8</v>
      </c>
      <c r="H49" s="40">
        <f t="shared" si="12"/>
        <v>1</v>
      </c>
      <c r="I49" s="40">
        <f t="shared" si="11"/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 x14ac:dyDescent="0.2">
      <c r="A50" s="40"/>
      <c r="B50" s="40">
        <v>0.8</v>
      </c>
      <c r="C50" s="40">
        <v>1</v>
      </c>
      <c r="D50" s="40">
        <f t="shared" si="10"/>
        <v>0</v>
      </c>
      <c r="E50" s="17"/>
      <c r="F50" s="40">
        <f t="shared" si="12"/>
        <v>0</v>
      </c>
      <c r="G50" s="40">
        <f t="shared" si="12"/>
        <v>0.8</v>
      </c>
      <c r="H50" s="40">
        <f t="shared" si="12"/>
        <v>1</v>
      </c>
      <c r="I50" s="40">
        <f t="shared" si="11"/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1:27" x14ac:dyDescent="0.2">
      <c r="A51" s="40"/>
      <c r="B51" s="40">
        <v>0.8</v>
      </c>
      <c r="C51" s="40">
        <v>1</v>
      </c>
      <c r="D51" s="40">
        <f t="shared" si="10"/>
        <v>0</v>
      </c>
      <c r="E51" s="17"/>
      <c r="F51" s="40">
        <f t="shared" si="12"/>
        <v>0</v>
      </c>
      <c r="G51" s="40">
        <f t="shared" si="12"/>
        <v>0.8</v>
      </c>
      <c r="H51" s="40">
        <f t="shared" si="12"/>
        <v>1</v>
      </c>
      <c r="I51" s="40">
        <f t="shared" si="11"/>
        <v>0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1:27" x14ac:dyDescent="0.2">
      <c r="A52" s="40"/>
      <c r="B52" s="40">
        <v>0.8</v>
      </c>
      <c r="C52" s="40">
        <v>1</v>
      </c>
      <c r="D52" s="40">
        <f t="shared" si="10"/>
        <v>0</v>
      </c>
      <c r="E52" s="17"/>
      <c r="F52" s="40">
        <f t="shared" si="12"/>
        <v>0</v>
      </c>
      <c r="G52" s="40">
        <f t="shared" si="12"/>
        <v>0.8</v>
      </c>
      <c r="H52" s="40">
        <f t="shared" si="12"/>
        <v>1</v>
      </c>
      <c r="I52" s="40">
        <f t="shared" si="11"/>
        <v>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1:27" x14ac:dyDescent="0.2">
      <c r="A53" s="40"/>
      <c r="B53" s="40"/>
      <c r="C53" s="40"/>
      <c r="D53" s="40"/>
      <c r="E53" s="17"/>
      <c r="F53" s="40">
        <f t="shared" si="12"/>
        <v>0</v>
      </c>
      <c r="G53" s="40">
        <f t="shared" si="12"/>
        <v>0</v>
      </c>
      <c r="H53" s="40">
        <f t="shared" si="12"/>
        <v>0</v>
      </c>
      <c r="I53" s="40">
        <f t="shared" ref="I53" si="14">H53*G53*F53</f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1:27" x14ac:dyDescent="0.2">
      <c r="A54" s="328" t="s">
        <v>329</v>
      </c>
      <c r="B54" s="329"/>
      <c r="C54" s="330"/>
      <c r="D54" s="40">
        <f>-M30</f>
        <v>-159.82</v>
      </c>
      <c r="E54" s="17"/>
      <c r="F54" s="328" t="s">
        <v>329</v>
      </c>
      <c r="G54" s="329"/>
      <c r="H54" s="330"/>
      <c r="I54" s="40">
        <f>-D54*2</f>
        <v>319.64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1:27" x14ac:dyDescent="0.2">
      <c r="A55" s="334" t="s">
        <v>125</v>
      </c>
      <c r="B55" s="335"/>
      <c r="C55" s="352">
        <f>SUM(D4:D54)</f>
        <v>450.88999999999993</v>
      </c>
      <c r="D55" s="354"/>
      <c r="E55" s="17"/>
      <c r="F55" s="334" t="s">
        <v>125</v>
      </c>
      <c r="G55" s="335"/>
      <c r="H55" s="352">
        <f>SUM(I4:I52)*2-I54</f>
        <v>901.77999999999986</v>
      </c>
      <c r="I55" s="354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1:27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1:27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27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27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1:27" ht="63.75" x14ac:dyDescent="0.2">
      <c r="A60" s="331" t="s">
        <v>132</v>
      </c>
      <c r="B60" s="331"/>
      <c r="C60" s="331"/>
      <c r="D60" s="78" t="s">
        <v>139</v>
      </c>
      <c r="E60" s="103" t="s">
        <v>121</v>
      </c>
      <c r="F60" s="20" t="s">
        <v>140</v>
      </c>
      <c r="G60" s="6" t="s">
        <v>141</v>
      </c>
      <c r="H60" s="17"/>
      <c r="I60" s="331" t="s">
        <v>283</v>
      </c>
      <c r="J60" s="331"/>
      <c r="K60" s="331"/>
      <c r="L60" s="78" t="s">
        <v>139</v>
      </c>
      <c r="M60" s="103" t="s">
        <v>121</v>
      </c>
      <c r="N60" s="20" t="s">
        <v>284</v>
      </c>
      <c r="O60" s="6" t="s">
        <v>141</v>
      </c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 ht="12.75" customHeight="1" x14ac:dyDescent="0.2">
      <c r="A61" s="280" t="s">
        <v>133</v>
      </c>
      <c r="B61" s="280"/>
      <c r="C61" s="280"/>
      <c r="D61" s="104">
        <f>2.55*2+3*2</f>
        <v>11.1</v>
      </c>
      <c r="E61" s="107">
        <v>3.5</v>
      </c>
      <c r="F61" s="39"/>
      <c r="G61" s="3">
        <f>ROUND(D61*E61-F61,2)</f>
        <v>38.85</v>
      </c>
      <c r="H61" s="17"/>
      <c r="I61" s="280" t="s">
        <v>280</v>
      </c>
      <c r="J61" s="280"/>
      <c r="K61" s="280"/>
      <c r="L61" s="104">
        <v>12.75</v>
      </c>
      <c r="M61" s="104">
        <v>1.25</v>
      </c>
      <c r="N61" s="39">
        <v>1</v>
      </c>
      <c r="O61" s="3">
        <f>ROUND(L61*M61*N61,2)</f>
        <v>15.94</v>
      </c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 x14ac:dyDescent="0.2">
      <c r="A62" s="280" t="s">
        <v>134</v>
      </c>
      <c r="B62" s="280"/>
      <c r="C62" s="280"/>
      <c r="D62" s="104">
        <f>3*2+1.65*2</f>
        <v>9.3000000000000007</v>
      </c>
      <c r="E62" s="107">
        <v>3.5</v>
      </c>
      <c r="F62" s="39"/>
      <c r="G62" s="3">
        <f t="shared" ref="G62:G71" si="15">ROUND(D62*E62-F62,2)</f>
        <v>32.549999999999997</v>
      </c>
      <c r="H62" s="17"/>
      <c r="I62" s="280"/>
      <c r="J62" s="280"/>
      <c r="K62" s="280"/>
      <c r="L62" s="104">
        <v>7.7</v>
      </c>
      <c r="M62" s="104">
        <v>1.25</v>
      </c>
      <c r="N62" s="39">
        <v>1</v>
      </c>
      <c r="O62" s="3">
        <f t="shared" ref="O62:O69" si="16">ROUND(L62*M62*N62,2)</f>
        <v>9.6300000000000008</v>
      </c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27" x14ac:dyDescent="0.2">
      <c r="A63" s="280" t="s">
        <v>310</v>
      </c>
      <c r="B63" s="280"/>
      <c r="C63" s="280"/>
      <c r="D63" s="104">
        <f>2.15*2+1.5*2</f>
        <v>7.3</v>
      </c>
      <c r="E63" s="107">
        <v>3.5</v>
      </c>
      <c r="F63" s="39"/>
      <c r="G63" s="3">
        <f t="shared" si="15"/>
        <v>25.55</v>
      </c>
      <c r="H63" s="17"/>
      <c r="I63" s="280"/>
      <c r="J63" s="280"/>
      <c r="K63" s="280"/>
      <c r="L63" s="104">
        <v>0.75</v>
      </c>
      <c r="M63" s="104">
        <v>3.6</v>
      </c>
      <c r="N63" s="39">
        <v>1</v>
      </c>
      <c r="O63" s="3">
        <f t="shared" si="16"/>
        <v>2.7</v>
      </c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1:27" x14ac:dyDescent="0.2">
      <c r="A64" s="280" t="s">
        <v>135</v>
      </c>
      <c r="B64" s="280"/>
      <c r="C64" s="280"/>
      <c r="D64" s="104">
        <v>3</v>
      </c>
      <c r="E64" s="104">
        <v>3</v>
      </c>
      <c r="F64" s="39">
        <v>3</v>
      </c>
      <c r="G64" s="3">
        <f t="shared" si="15"/>
        <v>6</v>
      </c>
      <c r="H64" s="17"/>
      <c r="I64" s="280"/>
      <c r="J64" s="280"/>
      <c r="K64" s="280"/>
      <c r="L64" s="105">
        <v>1.5</v>
      </c>
      <c r="M64" s="104">
        <v>1.5</v>
      </c>
      <c r="N64" s="39">
        <v>2</v>
      </c>
      <c r="O64" s="3">
        <f t="shared" si="16"/>
        <v>4.5</v>
      </c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1:27" ht="12.75" customHeight="1" x14ac:dyDescent="0.2">
      <c r="A65" s="79" t="s">
        <v>136</v>
      </c>
      <c r="B65" s="79"/>
      <c r="C65" s="79"/>
      <c r="D65" s="104">
        <v>8.1199999999999992</v>
      </c>
      <c r="E65" s="104">
        <v>1.8</v>
      </c>
      <c r="F65" s="39"/>
      <c r="G65" s="3">
        <f t="shared" si="15"/>
        <v>14.62</v>
      </c>
      <c r="H65" s="17"/>
      <c r="I65" s="280"/>
      <c r="J65" s="280"/>
      <c r="K65" s="280"/>
      <c r="L65" s="104">
        <v>12.75</v>
      </c>
      <c r="M65" s="104">
        <v>0.35</v>
      </c>
      <c r="N65" s="39">
        <v>1</v>
      </c>
      <c r="O65" s="3">
        <f t="shared" si="16"/>
        <v>4.46</v>
      </c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1:27" x14ac:dyDescent="0.2">
      <c r="A66" s="79" t="s">
        <v>137</v>
      </c>
      <c r="B66" s="79"/>
      <c r="C66" s="79"/>
      <c r="D66" s="104">
        <v>8.34</v>
      </c>
      <c r="E66" s="104">
        <v>1.8</v>
      </c>
      <c r="F66" s="39"/>
      <c r="G66" s="3">
        <f t="shared" si="15"/>
        <v>15.01</v>
      </c>
      <c r="H66" s="17"/>
      <c r="I66" s="280"/>
      <c r="J66" s="280"/>
      <c r="K66" s="280"/>
      <c r="L66" s="104">
        <v>7.7</v>
      </c>
      <c r="M66" s="104">
        <v>0.35</v>
      </c>
      <c r="N66" s="39">
        <v>2</v>
      </c>
      <c r="O66" s="3">
        <f t="shared" si="16"/>
        <v>5.39</v>
      </c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1:27" ht="12.75" customHeight="1" x14ac:dyDescent="0.2">
      <c r="A67" s="366" t="s">
        <v>138</v>
      </c>
      <c r="B67" s="367"/>
      <c r="C67" s="368"/>
      <c r="D67" s="104">
        <v>6.62</v>
      </c>
      <c r="E67" s="104">
        <v>1.8</v>
      </c>
      <c r="F67" s="39"/>
      <c r="G67" s="3">
        <f t="shared" si="15"/>
        <v>11.92</v>
      </c>
      <c r="H67" s="17"/>
      <c r="I67" s="280"/>
      <c r="J67" s="280"/>
      <c r="K67" s="280"/>
      <c r="L67" s="104">
        <v>2.65</v>
      </c>
      <c r="M67" s="104">
        <v>3.9</v>
      </c>
      <c r="N67" s="39">
        <v>1</v>
      </c>
      <c r="O67" s="3">
        <f t="shared" si="16"/>
        <v>10.34</v>
      </c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1:27" x14ac:dyDescent="0.2">
      <c r="A68" s="280"/>
      <c r="B68" s="280"/>
      <c r="C68" s="280"/>
      <c r="D68" s="104"/>
      <c r="E68" s="104"/>
      <c r="F68" s="39"/>
      <c r="G68" s="3">
        <f t="shared" si="15"/>
        <v>0</v>
      </c>
      <c r="H68" s="17"/>
      <c r="I68" s="280"/>
      <c r="J68" s="280"/>
      <c r="K68" s="280"/>
      <c r="L68" s="105">
        <v>0.6</v>
      </c>
      <c r="M68" s="104">
        <v>0.5</v>
      </c>
      <c r="N68" s="39">
        <v>2</v>
      </c>
      <c r="O68" s="3">
        <f t="shared" si="16"/>
        <v>0.6</v>
      </c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1:27" ht="12.75" customHeight="1" x14ac:dyDescent="0.2">
      <c r="A69" s="280"/>
      <c r="B69" s="280"/>
      <c r="C69" s="280"/>
      <c r="D69" s="104"/>
      <c r="E69" s="104"/>
      <c r="F69" s="39"/>
      <c r="G69" s="3">
        <f t="shared" si="15"/>
        <v>0</v>
      </c>
      <c r="H69" s="17"/>
      <c r="I69" s="280"/>
      <c r="J69" s="280"/>
      <c r="K69" s="280"/>
      <c r="L69" s="104">
        <v>1.65</v>
      </c>
      <c r="M69" s="104">
        <v>4.55</v>
      </c>
      <c r="N69" s="39">
        <v>1</v>
      </c>
      <c r="O69" s="3">
        <f t="shared" si="16"/>
        <v>7.51</v>
      </c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1:27" x14ac:dyDescent="0.2">
      <c r="A70" s="280"/>
      <c r="B70" s="280"/>
      <c r="C70" s="280"/>
      <c r="D70" s="105"/>
      <c r="E70" s="104"/>
      <c r="F70" s="39"/>
      <c r="G70" s="3">
        <f t="shared" si="15"/>
        <v>0</v>
      </c>
      <c r="H70" s="17"/>
      <c r="I70" s="280"/>
      <c r="J70" s="280"/>
      <c r="K70" s="280"/>
      <c r="L70" s="105"/>
      <c r="M70" s="104"/>
      <c r="N70" s="39"/>
      <c r="O70" s="3">
        <f t="shared" ref="O70:O71" si="17">ROUND(L70*M70*N70,2)</f>
        <v>0</v>
      </c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1:27" x14ac:dyDescent="0.2">
      <c r="A71" s="280"/>
      <c r="B71" s="280"/>
      <c r="C71" s="280"/>
      <c r="D71" s="104"/>
      <c r="E71" s="104"/>
      <c r="F71" s="39"/>
      <c r="G71" s="3">
        <f t="shared" si="15"/>
        <v>0</v>
      </c>
      <c r="H71" s="17"/>
      <c r="I71" s="280"/>
      <c r="J71" s="280"/>
      <c r="K71" s="280"/>
      <c r="L71" s="104"/>
      <c r="M71" s="104"/>
      <c r="N71" s="39"/>
      <c r="O71" s="3">
        <f t="shared" si="17"/>
        <v>0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7" x14ac:dyDescent="0.2">
      <c r="A72" s="280"/>
      <c r="B72" s="280"/>
      <c r="C72" s="280"/>
      <c r="D72" s="105"/>
      <c r="E72" s="104"/>
      <c r="F72" s="39"/>
      <c r="G72" s="3">
        <f t="shared" ref="G72" si="18">ROUND(D72*E72-F72,2)</f>
        <v>0</v>
      </c>
      <c r="H72" s="17"/>
      <c r="I72" s="280"/>
      <c r="J72" s="280"/>
      <c r="K72" s="280"/>
      <c r="L72" s="105"/>
      <c r="M72" s="104"/>
      <c r="N72" s="39"/>
      <c r="O72" s="3">
        <f t="shared" ref="O72" si="19">L72*M72-N72</f>
        <v>0</v>
      </c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 x14ac:dyDescent="0.2">
      <c r="A73" s="281" t="s">
        <v>117</v>
      </c>
      <c r="B73" s="282"/>
      <c r="C73" s="283"/>
      <c r="D73" s="21"/>
      <c r="E73" s="21"/>
      <c r="F73" s="22"/>
      <c r="G73" s="5">
        <f>SUM(G61:G72)</f>
        <v>144.5</v>
      </c>
      <c r="H73" s="17"/>
      <c r="I73" s="281" t="s">
        <v>117</v>
      </c>
      <c r="J73" s="282"/>
      <c r="K73" s="283"/>
      <c r="L73" s="21"/>
      <c r="M73" s="21"/>
      <c r="N73" s="22"/>
      <c r="O73" s="5">
        <f>SUM(O61:O72)</f>
        <v>61.069999999999993</v>
      </c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7" x14ac:dyDescent="0.2">
      <c r="A79" s="17"/>
      <c r="B79" s="17"/>
      <c r="C79" s="17"/>
      <c r="D79" s="17"/>
      <c r="E79" s="17"/>
      <c r="F79" s="17"/>
      <c r="G79" s="17"/>
      <c r="H79" s="17"/>
      <c r="I79" s="17"/>
      <c r="J79" s="292" t="s">
        <v>193</v>
      </c>
      <c r="K79" s="293"/>
      <c r="L79" s="293"/>
      <c r="M79" s="297" t="str">
        <f>D80</f>
        <v>comprim.</v>
      </c>
      <c r="N79" s="296" t="s">
        <v>195</v>
      </c>
      <c r="O79" s="296" t="s">
        <v>194</v>
      </c>
      <c r="P79" s="296" t="s">
        <v>191</v>
      </c>
      <c r="Q79" s="296" t="s">
        <v>192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x14ac:dyDescent="0.2">
      <c r="A80" s="352" t="s">
        <v>145</v>
      </c>
      <c r="B80" s="353"/>
      <c r="C80" s="354"/>
      <c r="D80" s="80" t="s">
        <v>120</v>
      </c>
      <c r="E80" s="80" t="s">
        <v>121</v>
      </c>
      <c r="F80" s="80" t="s">
        <v>116</v>
      </c>
      <c r="G80" s="80" t="s">
        <v>122</v>
      </c>
      <c r="H80" s="80" t="s">
        <v>178</v>
      </c>
      <c r="I80" s="17"/>
      <c r="J80" s="294"/>
      <c r="K80" s="295"/>
      <c r="L80" s="295"/>
      <c r="M80" s="297"/>
      <c r="N80" s="296"/>
      <c r="O80" s="296"/>
      <c r="P80" s="296"/>
      <c r="Q80" s="296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 x14ac:dyDescent="0.2">
      <c r="A81" s="108" t="s">
        <v>322</v>
      </c>
      <c r="B81" s="108"/>
      <c r="C81" s="108"/>
      <c r="D81" s="109"/>
      <c r="E81" s="110"/>
      <c r="F81" s="79"/>
      <c r="G81" s="111"/>
      <c r="H81" s="18"/>
      <c r="I81" s="17"/>
      <c r="J81" s="112" t="str">
        <f>A81</f>
        <v>JANELAS E BASCULAS</v>
      </c>
      <c r="K81" s="113"/>
      <c r="L81" s="41"/>
      <c r="M81" s="39"/>
      <c r="N81" s="42"/>
      <c r="O81" s="43"/>
      <c r="P81" s="18"/>
      <c r="Q81" s="18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 x14ac:dyDescent="0.2">
      <c r="A82" s="19" t="str">
        <f>Plan2!K70</f>
        <v>ENTRADA (terreo)</v>
      </c>
      <c r="B82" s="48"/>
      <c r="C82" s="49"/>
      <c r="D82" s="23"/>
      <c r="E82" s="18"/>
      <c r="F82" s="45"/>
      <c r="G82" s="23">
        <f t="shared" ref="G82:G108" si="20">D82*E82*F82</f>
        <v>0</v>
      </c>
      <c r="H82" s="23">
        <f t="shared" ref="H82" si="21">D82*F82</f>
        <v>0</v>
      </c>
      <c r="I82" s="17"/>
      <c r="J82" s="46" t="str">
        <f>A82</f>
        <v>ENTRADA (terreo)</v>
      </c>
      <c r="K82" s="114"/>
      <c r="L82" s="47"/>
      <c r="M82" s="39"/>
      <c r="N82" s="42"/>
      <c r="O82" s="43"/>
      <c r="P82" s="18"/>
      <c r="Q82" s="18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1:27" x14ac:dyDescent="0.2">
      <c r="A83" s="115" t="str">
        <f>Plan2!K71</f>
        <v>IS FEME</v>
      </c>
      <c r="B83" s="116"/>
      <c r="C83" s="117"/>
      <c r="D83" s="118">
        <v>0.3</v>
      </c>
      <c r="E83" s="119">
        <v>1.5</v>
      </c>
      <c r="F83" s="119">
        <v>5</v>
      </c>
      <c r="G83" s="118">
        <f t="shared" si="20"/>
        <v>2.25</v>
      </c>
      <c r="H83" s="23">
        <f>D83*F83</f>
        <v>1.5</v>
      </c>
      <c r="I83" s="17"/>
      <c r="J83" s="46" t="str">
        <f t="shared" ref="J83:J109" si="22">A83</f>
        <v>IS FEME</v>
      </c>
      <c r="K83" s="120"/>
      <c r="L83" s="121"/>
      <c r="M83" s="39">
        <f t="shared" ref="M83:M108" si="23">D83</f>
        <v>0.3</v>
      </c>
      <c r="N83" s="42">
        <v>0.3</v>
      </c>
      <c r="O83" s="43">
        <f>F83</f>
        <v>5</v>
      </c>
      <c r="P83" s="18">
        <v>2.5</v>
      </c>
      <c r="Q83" s="18">
        <v>2.5</v>
      </c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1:27" x14ac:dyDescent="0.2">
      <c r="A84" s="115" t="str">
        <f>Plan2!K72</f>
        <v>IS MASC</v>
      </c>
      <c r="B84" s="116"/>
      <c r="C84" s="117"/>
      <c r="D84" s="118">
        <v>0.3</v>
      </c>
      <c r="E84" s="119">
        <v>1.5</v>
      </c>
      <c r="F84" s="119">
        <v>3</v>
      </c>
      <c r="G84" s="118">
        <f t="shared" si="20"/>
        <v>1.3499999999999999</v>
      </c>
      <c r="H84" s="23">
        <f t="shared" ref="H84:H108" si="24">D84*F84</f>
        <v>0.89999999999999991</v>
      </c>
      <c r="I84" s="17"/>
      <c r="J84" s="46" t="str">
        <f t="shared" si="22"/>
        <v>IS MASC</v>
      </c>
      <c r="K84" s="114"/>
      <c r="L84" s="47"/>
      <c r="M84" s="39">
        <f t="shared" si="23"/>
        <v>0.3</v>
      </c>
      <c r="N84" s="42">
        <v>0.3</v>
      </c>
      <c r="O84" s="43">
        <f t="shared" ref="O84:O108" si="25">F84</f>
        <v>3</v>
      </c>
      <c r="P84" s="18">
        <f>0.3*4+N84</f>
        <v>1.5</v>
      </c>
      <c r="Q84" s="18">
        <f t="shared" ref="Q84:Q108" si="26">(M84+N84)*O84</f>
        <v>1.7999999999999998</v>
      </c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1:27" x14ac:dyDescent="0.2">
      <c r="A85" s="19" t="str">
        <f>Plan2!K73</f>
        <v>SALA 01</v>
      </c>
      <c r="B85" s="48"/>
      <c r="C85" s="49"/>
      <c r="D85" s="23">
        <f>2.145+1.5</f>
        <v>3.645</v>
      </c>
      <c r="E85" s="18">
        <v>2.5</v>
      </c>
      <c r="F85" s="45">
        <v>1</v>
      </c>
      <c r="G85" s="23">
        <f t="shared" si="20"/>
        <v>9.1125000000000007</v>
      </c>
      <c r="H85" s="23">
        <f t="shared" si="24"/>
        <v>3.645</v>
      </c>
      <c r="I85" s="17"/>
      <c r="J85" s="46" t="str">
        <f t="shared" si="22"/>
        <v>SALA 01</v>
      </c>
      <c r="K85" s="50"/>
      <c r="L85" s="51"/>
      <c r="M85" s="39"/>
      <c r="N85" s="42"/>
      <c r="O85" s="43"/>
      <c r="P85" s="18"/>
      <c r="Q85" s="18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1:27" x14ac:dyDescent="0.2">
      <c r="A86" s="115" t="str">
        <f>Plan2!K74</f>
        <v>SALA 02</v>
      </c>
      <c r="B86" s="116"/>
      <c r="C86" s="117"/>
      <c r="D86" s="118">
        <v>1.5</v>
      </c>
      <c r="E86" s="119">
        <v>0.8</v>
      </c>
      <c r="F86" s="119">
        <v>1</v>
      </c>
      <c r="G86" s="118">
        <f t="shared" si="20"/>
        <v>1.2000000000000002</v>
      </c>
      <c r="H86" s="23">
        <f t="shared" si="24"/>
        <v>1.5</v>
      </c>
      <c r="I86" s="17"/>
      <c r="J86" s="46" t="str">
        <f t="shared" si="22"/>
        <v>SALA 02</v>
      </c>
      <c r="K86" s="114"/>
      <c r="L86" s="47"/>
      <c r="M86" s="39">
        <f t="shared" si="23"/>
        <v>1.5</v>
      </c>
      <c r="N86" s="42">
        <v>0.3</v>
      </c>
      <c r="O86" s="43">
        <f t="shared" si="25"/>
        <v>1</v>
      </c>
      <c r="P86" s="18"/>
      <c r="Q86" s="18">
        <f t="shared" si="26"/>
        <v>1.8</v>
      </c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1:27" x14ac:dyDescent="0.2">
      <c r="A87" s="19" t="str">
        <f>Plan2!K75</f>
        <v>SALA 03</v>
      </c>
      <c r="B87" s="48"/>
      <c r="C87" s="49"/>
      <c r="D87" s="23"/>
      <c r="E87" s="18"/>
      <c r="F87" s="45"/>
      <c r="G87" s="23">
        <f t="shared" si="20"/>
        <v>0</v>
      </c>
      <c r="H87" s="23">
        <f t="shared" si="24"/>
        <v>0</v>
      </c>
      <c r="I87" s="17"/>
      <c r="J87" s="46" t="str">
        <f t="shared" si="22"/>
        <v>SALA 03</v>
      </c>
      <c r="K87" s="50"/>
      <c r="L87" s="51"/>
      <c r="M87" s="39"/>
      <c r="N87" s="42"/>
      <c r="O87" s="43"/>
      <c r="P87" s="18"/>
      <c r="Q87" s="18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1:27" x14ac:dyDescent="0.2">
      <c r="A88" s="115" t="str">
        <f>Plan2!K76</f>
        <v>SALA 04</v>
      </c>
      <c r="B88" s="116"/>
      <c r="C88" s="117"/>
      <c r="D88" s="118">
        <v>0.3</v>
      </c>
      <c r="E88" s="119">
        <v>0.8</v>
      </c>
      <c r="F88" s="119">
        <v>1</v>
      </c>
      <c r="G88" s="118">
        <f t="shared" si="20"/>
        <v>0.24</v>
      </c>
      <c r="H88" s="23">
        <f t="shared" si="24"/>
        <v>0.3</v>
      </c>
      <c r="I88" s="17"/>
      <c r="J88" s="46" t="str">
        <f t="shared" si="22"/>
        <v>SALA 04</v>
      </c>
      <c r="K88" s="114"/>
      <c r="L88" s="47"/>
      <c r="M88" s="39">
        <f t="shared" si="23"/>
        <v>0.3</v>
      </c>
      <c r="N88" s="42">
        <v>0.3</v>
      </c>
      <c r="O88" s="43">
        <f t="shared" si="25"/>
        <v>1</v>
      </c>
      <c r="P88" s="18"/>
      <c r="Q88" s="18">
        <f t="shared" si="26"/>
        <v>0.6</v>
      </c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1:27" x14ac:dyDescent="0.2">
      <c r="A89" s="115" t="str">
        <f>Plan2!K77</f>
        <v>ARQUIVO</v>
      </c>
      <c r="B89" s="116"/>
      <c r="C89" s="117"/>
      <c r="D89" s="118">
        <v>1.5</v>
      </c>
      <c r="E89" s="119">
        <v>0.5</v>
      </c>
      <c r="F89" s="119">
        <v>1</v>
      </c>
      <c r="G89" s="118">
        <f t="shared" si="20"/>
        <v>0.75</v>
      </c>
      <c r="H89" s="23">
        <f t="shared" si="24"/>
        <v>1.5</v>
      </c>
      <c r="I89" s="17"/>
      <c r="J89" s="46" t="str">
        <f t="shared" si="22"/>
        <v>ARQUIVO</v>
      </c>
      <c r="K89" s="50"/>
      <c r="L89" s="51"/>
      <c r="M89" s="39">
        <f t="shared" si="23"/>
        <v>1.5</v>
      </c>
      <c r="N89" s="42">
        <v>0.3</v>
      </c>
      <c r="O89" s="43">
        <f t="shared" si="25"/>
        <v>1</v>
      </c>
      <c r="P89" s="18"/>
      <c r="Q89" s="18">
        <f t="shared" si="26"/>
        <v>1.8</v>
      </c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1:27" x14ac:dyDescent="0.2">
      <c r="A90" s="115" t="str">
        <f>Plan2!K78</f>
        <v>SALA 05</v>
      </c>
      <c r="B90" s="116"/>
      <c r="C90" s="117"/>
      <c r="D90" s="118">
        <v>1.5</v>
      </c>
      <c r="E90" s="119">
        <v>0.5</v>
      </c>
      <c r="F90" s="119">
        <v>1</v>
      </c>
      <c r="G90" s="118">
        <f t="shared" si="20"/>
        <v>0.75</v>
      </c>
      <c r="H90" s="23">
        <f t="shared" si="24"/>
        <v>1.5</v>
      </c>
      <c r="I90" s="17"/>
      <c r="J90" s="46" t="str">
        <f t="shared" si="22"/>
        <v>SALA 05</v>
      </c>
      <c r="K90" s="114"/>
      <c r="L90" s="47"/>
      <c r="M90" s="39">
        <f t="shared" si="23"/>
        <v>1.5</v>
      </c>
      <c r="N90" s="42">
        <v>0.3</v>
      </c>
      <c r="O90" s="43">
        <f t="shared" si="25"/>
        <v>1</v>
      </c>
      <c r="P90" s="18"/>
      <c r="Q90" s="18">
        <f t="shared" si="26"/>
        <v>1.8</v>
      </c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1:27" x14ac:dyDescent="0.2">
      <c r="A91" s="19" t="str">
        <f>Plan2!K79</f>
        <v>COZINHA</v>
      </c>
      <c r="B91" s="48"/>
      <c r="C91" s="49"/>
      <c r="D91" s="23">
        <f>14.1</f>
        <v>14.1</v>
      </c>
      <c r="E91" s="18">
        <v>1.5</v>
      </c>
      <c r="F91" s="45">
        <v>1</v>
      </c>
      <c r="G91" s="23">
        <f t="shared" si="20"/>
        <v>21.15</v>
      </c>
      <c r="H91" s="23">
        <f t="shared" si="24"/>
        <v>14.1</v>
      </c>
      <c r="I91" s="17"/>
      <c r="J91" s="46" t="str">
        <f t="shared" si="22"/>
        <v>COZINHA</v>
      </c>
      <c r="K91" s="50"/>
      <c r="L91" s="51"/>
      <c r="M91" s="39">
        <f t="shared" si="23"/>
        <v>14.1</v>
      </c>
      <c r="N91" s="42">
        <v>0.3</v>
      </c>
      <c r="O91" s="43">
        <f t="shared" si="25"/>
        <v>1</v>
      </c>
      <c r="P91" s="18"/>
      <c r="Q91" s="18">
        <f t="shared" si="26"/>
        <v>14.4</v>
      </c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x14ac:dyDescent="0.2">
      <c r="A92" s="19" t="str">
        <f>Plan2!K80</f>
        <v>REFEITORIO</v>
      </c>
      <c r="B92" s="48"/>
      <c r="C92" s="49"/>
      <c r="D92" s="23"/>
      <c r="E92" s="18"/>
      <c r="F92" s="45"/>
      <c r="G92" s="23">
        <f t="shared" si="20"/>
        <v>0</v>
      </c>
      <c r="H92" s="23">
        <f t="shared" si="24"/>
        <v>0</v>
      </c>
      <c r="I92" s="17"/>
      <c r="J92" s="46" t="str">
        <f t="shared" si="22"/>
        <v>REFEITORIO</v>
      </c>
      <c r="K92" s="114"/>
      <c r="L92" s="47"/>
      <c r="M92" s="39"/>
      <c r="N92" s="42"/>
      <c r="O92" s="43"/>
      <c r="P92" s="18"/>
      <c r="Q92" s="18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1:27" x14ac:dyDescent="0.2">
      <c r="A93" s="19" t="str">
        <f>Plan2!K81</f>
        <v>SALA 06</v>
      </c>
      <c r="B93" s="48"/>
      <c r="C93" s="49"/>
      <c r="D93" s="23"/>
      <c r="E93" s="18"/>
      <c r="F93" s="45"/>
      <c r="G93" s="23">
        <f t="shared" si="20"/>
        <v>0</v>
      </c>
      <c r="H93" s="23">
        <f t="shared" si="24"/>
        <v>0</v>
      </c>
      <c r="I93" s="17"/>
      <c r="J93" s="46" t="str">
        <f t="shared" si="22"/>
        <v>SALA 06</v>
      </c>
      <c r="K93" s="50"/>
      <c r="L93" s="51"/>
      <c r="M93" s="39"/>
      <c r="N93" s="42"/>
      <c r="O93" s="43"/>
      <c r="P93" s="18"/>
      <c r="Q93" s="18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x14ac:dyDescent="0.2">
      <c r="A94" s="19" t="str">
        <f>Plan2!K82</f>
        <v>CIRCULAÇÃO EXTERNA</v>
      </c>
      <c r="B94" s="48"/>
      <c r="C94" s="49"/>
      <c r="D94" s="23"/>
      <c r="E94" s="18"/>
      <c r="F94" s="45"/>
      <c r="G94" s="23">
        <f t="shared" si="20"/>
        <v>0</v>
      </c>
      <c r="H94" s="23">
        <f t="shared" si="24"/>
        <v>0</v>
      </c>
      <c r="I94" s="17"/>
      <c r="J94" s="46" t="str">
        <f t="shared" si="22"/>
        <v>CIRCULAÇÃO EXTERNA</v>
      </c>
      <c r="K94" s="114"/>
      <c r="L94" s="47"/>
      <c r="M94" s="39"/>
      <c r="N94" s="42"/>
      <c r="O94" s="43"/>
      <c r="P94" s="18"/>
      <c r="Q94" s="18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1:27" x14ac:dyDescent="0.2">
      <c r="A95" s="115" t="str">
        <f>Plan2!K83</f>
        <v>BANHEIRO FUNC</v>
      </c>
      <c r="B95" s="116"/>
      <c r="C95" s="117"/>
      <c r="D95" s="118">
        <v>0.3</v>
      </c>
      <c r="E95" s="119">
        <v>1.5</v>
      </c>
      <c r="F95" s="119">
        <v>2</v>
      </c>
      <c r="G95" s="118">
        <f t="shared" si="20"/>
        <v>0.89999999999999991</v>
      </c>
      <c r="H95" s="23">
        <f t="shared" si="24"/>
        <v>0.6</v>
      </c>
      <c r="I95" s="17"/>
      <c r="J95" s="46" t="str">
        <f t="shared" si="22"/>
        <v>BANHEIRO FUNC</v>
      </c>
      <c r="K95" s="50"/>
      <c r="L95" s="51"/>
      <c r="M95" s="39">
        <f t="shared" si="23"/>
        <v>0.3</v>
      </c>
      <c r="N95" s="42">
        <v>0.3</v>
      </c>
      <c r="O95" s="43">
        <f t="shared" si="25"/>
        <v>2</v>
      </c>
      <c r="P95" s="18"/>
      <c r="Q95" s="18">
        <f t="shared" si="26"/>
        <v>1.2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1:27" x14ac:dyDescent="0.2">
      <c r="A96" s="19">
        <f>Plan2!K84</f>
        <v>0</v>
      </c>
      <c r="B96" s="48"/>
      <c r="C96" s="49"/>
      <c r="D96" s="23"/>
      <c r="E96" s="18"/>
      <c r="F96" s="45"/>
      <c r="G96" s="23">
        <f t="shared" si="20"/>
        <v>0</v>
      </c>
      <c r="H96" s="23">
        <f t="shared" si="24"/>
        <v>0</v>
      </c>
      <c r="I96" s="17"/>
      <c r="J96" s="46">
        <f t="shared" si="22"/>
        <v>0</v>
      </c>
      <c r="K96" s="114"/>
      <c r="L96" s="47"/>
      <c r="M96" s="39"/>
      <c r="N96" s="42"/>
      <c r="O96" s="43"/>
      <c r="P96" s="18"/>
      <c r="Q96" s="18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1:27" x14ac:dyDescent="0.2">
      <c r="A97" s="19" t="str">
        <f>Plan2!K85</f>
        <v>ESCADA</v>
      </c>
      <c r="B97" s="48"/>
      <c r="C97" s="49"/>
      <c r="D97" s="23">
        <f>1.5+1.3</f>
        <v>2.8</v>
      </c>
      <c r="E97" s="18">
        <v>1.5</v>
      </c>
      <c r="F97" s="45">
        <v>1</v>
      </c>
      <c r="G97" s="23">
        <f t="shared" si="20"/>
        <v>4.1999999999999993</v>
      </c>
      <c r="H97" s="23">
        <f t="shared" si="24"/>
        <v>2.8</v>
      </c>
      <c r="I97" s="17"/>
      <c r="J97" s="46" t="str">
        <f t="shared" si="22"/>
        <v>ESCADA</v>
      </c>
      <c r="K97" s="50"/>
      <c r="L97" s="51"/>
      <c r="M97" s="39">
        <f t="shared" si="23"/>
        <v>2.8</v>
      </c>
      <c r="N97" s="42">
        <v>0.3</v>
      </c>
      <c r="O97" s="43">
        <f t="shared" si="25"/>
        <v>1</v>
      </c>
      <c r="P97" s="18"/>
      <c r="Q97" s="18">
        <f t="shared" si="26"/>
        <v>3.0999999999999996</v>
      </c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1:27" x14ac:dyDescent="0.2">
      <c r="A98" s="19" t="str">
        <f>Plan2!K86</f>
        <v>AREA REUNIAO</v>
      </c>
      <c r="B98" s="48"/>
      <c r="C98" s="49"/>
      <c r="D98" s="23">
        <f>2+1.5</f>
        <v>3.5</v>
      </c>
      <c r="E98" s="18">
        <v>1.5</v>
      </c>
      <c r="F98" s="45">
        <v>1</v>
      </c>
      <c r="G98" s="23">
        <f t="shared" si="20"/>
        <v>5.25</v>
      </c>
      <c r="H98" s="23">
        <f t="shared" si="24"/>
        <v>3.5</v>
      </c>
      <c r="I98" s="17"/>
      <c r="J98" s="46" t="str">
        <f t="shared" si="22"/>
        <v>AREA REUNIAO</v>
      </c>
      <c r="K98" s="114"/>
      <c r="L98" s="47"/>
      <c r="M98" s="39">
        <f t="shared" si="23"/>
        <v>3.5</v>
      </c>
      <c r="N98" s="42">
        <v>0.3</v>
      </c>
      <c r="O98" s="43">
        <f t="shared" si="25"/>
        <v>1</v>
      </c>
      <c r="P98" s="18"/>
      <c r="Q98" s="18">
        <f t="shared" si="26"/>
        <v>3.8</v>
      </c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x14ac:dyDescent="0.2">
      <c r="A99" s="19" t="str">
        <f>Plan2!K87</f>
        <v>SALA CURSO</v>
      </c>
      <c r="B99" s="48"/>
      <c r="C99" s="49"/>
      <c r="D99" s="23">
        <v>1.5</v>
      </c>
      <c r="E99" s="18">
        <v>1.5</v>
      </c>
      <c r="F99" s="45">
        <v>1</v>
      </c>
      <c r="G99" s="23">
        <f t="shared" si="20"/>
        <v>2.25</v>
      </c>
      <c r="H99" s="23">
        <f t="shared" si="24"/>
        <v>1.5</v>
      </c>
      <c r="I99" s="17"/>
      <c r="J99" s="46" t="str">
        <f t="shared" si="22"/>
        <v>SALA CURSO</v>
      </c>
      <c r="K99" s="50"/>
      <c r="L99" s="51"/>
      <c r="M99" s="39">
        <f t="shared" si="23"/>
        <v>1.5</v>
      </c>
      <c r="N99" s="42">
        <v>0.3</v>
      </c>
      <c r="O99" s="43">
        <f t="shared" si="25"/>
        <v>1</v>
      </c>
      <c r="P99" s="18"/>
      <c r="Q99" s="18">
        <f t="shared" si="26"/>
        <v>1.8</v>
      </c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1:27" x14ac:dyDescent="0.2">
      <c r="A100" s="19">
        <f>Plan2!K88</f>
        <v>0</v>
      </c>
      <c r="B100" s="48"/>
      <c r="C100" s="49"/>
      <c r="D100" s="23">
        <v>2</v>
      </c>
      <c r="E100" s="18">
        <v>1.5</v>
      </c>
      <c r="F100" s="45">
        <v>1</v>
      </c>
      <c r="G100" s="23">
        <f t="shared" si="20"/>
        <v>3</v>
      </c>
      <c r="H100" s="23">
        <f t="shared" si="24"/>
        <v>2</v>
      </c>
      <c r="I100" s="17"/>
      <c r="J100" s="46">
        <f t="shared" si="22"/>
        <v>0</v>
      </c>
      <c r="K100" s="114"/>
      <c r="L100" s="47"/>
      <c r="M100" s="39">
        <f t="shared" si="23"/>
        <v>2</v>
      </c>
      <c r="N100" s="42">
        <v>0.3</v>
      </c>
      <c r="O100" s="43">
        <f t="shared" si="25"/>
        <v>1</v>
      </c>
      <c r="P100" s="18"/>
      <c r="Q100" s="18">
        <f t="shared" si="26"/>
        <v>2.2999999999999998</v>
      </c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1:27" x14ac:dyDescent="0.2">
      <c r="A101" s="19" t="str">
        <f>Plan2!K89</f>
        <v>GRADIL EXT</v>
      </c>
      <c r="B101" s="48"/>
      <c r="C101" s="49"/>
      <c r="D101" s="23">
        <v>2</v>
      </c>
      <c r="E101" s="18">
        <v>1.5</v>
      </c>
      <c r="F101" s="45">
        <v>1</v>
      </c>
      <c r="G101" s="23">
        <f t="shared" si="20"/>
        <v>3</v>
      </c>
      <c r="H101" s="23">
        <f t="shared" si="24"/>
        <v>2</v>
      </c>
      <c r="I101" s="17"/>
      <c r="J101" s="46" t="str">
        <f t="shared" si="22"/>
        <v>GRADIL EXT</v>
      </c>
      <c r="K101" s="50"/>
      <c r="L101" s="51"/>
      <c r="M101" s="39">
        <f t="shared" si="23"/>
        <v>2</v>
      </c>
      <c r="N101" s="42">
        <v>0.3</v>
      </c>
      <c r="O101" s="43">
        <f t="shared" si="25"/>
        <v>1</v>
      </c>
      <c r="P101" s="18"/>
      <c r="Q101" s="18">
        <f t="shared" si="26"/>
        <v>2.2999999999999998</v>
      </c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 x14ac:dyDescent="0.2">
      <c r="A102" s="19">
        <f>Plan2!K90</f>
        <v>0</v>
      </c>
      <c r="B102" s="48"/>
      <c r="C102" s="49"/>
      <c r="D102" s="23">
        <v>2.5</v>
      </c>
      <c r="E102" s="18">
        <v>1.5</v>
      </c>
      <c r="F102" s="45">
        <v>1</v>
      </c>
      <c r="G102" s="23">
        <f t="shared" si="20"/>
        <v>3.75</v>
      </c>
      <c r="H102" s="23">
        <f t="shared" si="24"/>
        <v>2.5</v>
      </c>
      <c r="I102" s="17"/>
      <c r="J102" s="46">
        <f t="shared" si="22"/>
        <v>0</v>
      </c>
      <c r="K102" s="114"/>
      <c r="L102" s="47"/>
      <c r="M102" s="39">
        <f t="shared" si="23"/>
        <v>2.5</v>
      </c>
      <c r="N102" s="42">
        <v>0.3</v>
      </c>
      <c r="O102" s="43">
        <f t="shared" si="25"/>
        <v>1</v>
      </c>
      <c r="P102" s="18"/>
      <c r="Q102" s="18">
        <f t="shared" si="26"/>
        <v>2.8</v>
      </c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1:27" x14ac:dyDescent="0.2">
      <c r="A103" s="19">
        <f>Plan2!K91</f>
        <v>0</v>
      </c>
      <c r="B103" s="48"/>
      <c r="C103" s="49"/>
      <c r="D103" s="23">
        <v>2</v>
      </c>
      <c r="E103" s="18">
        <v>1.5</v>
      </c>
      <c r="F103" s="45">
        <v>1</v>
      </c>
      <c r="G103" s="23">
        <f t="shared" si="20"/>
        <v>3</v>
      </c>
      <c r="H103" s="23">
        <f t="shared" si="24"/>
        <v>2</v>
      </c>
      <c r="I103" s="17"/>
      <c r="J103" s="46">
        <f t="shared" si="22"/>
        <v>0</v>
      </c>
      <c r="K103" s="50"/>
      <c r="L103" s="51"/>
      <c r="M103" s="39">
        <f t="shared" si="23"/>
        <v>2</v>
      </c>
      <c r="N103" s="42">
        <v>0.3</v>
      </c>
      <c r="O103" s="43">
        <f t="shared" si="25"/>
        <v>1</v>
      </c>
      <c r="P103" s="18"/>
      <c r="Q103" s="18">
        <f t="shared" si="26"/>
        <v>2.2999999999999998</v>
      </c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1:27" x14ac:dyDescent="0.2">
      <c r="A104" s="115">
        <f>Plan2!K92</f>
        <v>0</v>
      </c>
      <c r="B104" s="116"/>
      <c r="C104" s="117"/>
      <c r="D104" s="118">
        <v>1.5</v>
      </c>
      <c r="E104" s="119">
        <v>0.6</v>
      </c>
      <c r="F104" s="119">
        <v>1</v>
      </c>
      <c r="G104" s="118">
        <f t="shared" si="20"/>
        <v>0.89999999999999991</v>
      </c>
      <c r="H104" s="23">
        <f t="shared" si="24"/>
        <v>1.5</v>
      </c>
      <c r="I104" s="17"/>
      <c r="J104" s="46">
        <f t="shared" si="22"/>
        <v>0</v>
      </c>
      <c r="K104" s="114"/>
      <c r="L104" s="47"/>
      <c r="M104" s="39">
        <f t="shared" si="23"/>
        <v>1.5</v>
      </c>
      <c r="N104" s="42">
        <v>0.3</v>
      </c>
      <c r="O104" s="43">
        <f t="shared" si="25"/>
        <v>1</v>
      </c>
      <c r="P104" s="18"/>
      <c r="Q104" s="18">
        <f t="shared" si="26"/>
        <v>1.8</v>
      </c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 x14ac:dyDescent="0.2">
      <c r="A105" s="115">
        <f>Plan2!K93</f>
        <v>0</v>
      </c>
      <c r="B105" s="116"/>
      <c r="C105" s="117"/>
      <c r="D105" s="118">
        <v>0.6</v>
      </c>
      <c r="E105" s="119">
        <v>0.6</v>
      </c>
      <c r="F105" s="119">
        <v>1</v>
      </c>
      <c r="G105" s="118">
        <f t="shared" si="20"/>
        <v>0.36</v>
      </c>
      <c r="H105" s="23">
        <f t="shared" si="24"/>
        <v>0.6</v>
      </c>
      <c r="I105" s="17"/>
      <c r="J105" s="46">
        <f t="shared" si="22"/>
        <v>0</v>
      </c>
      <c r="K105" s="50"/>
      <c r="L105" s="51"/>
      <c r="M105" s="39">
        <f t="shared" si="23"/>
        <v>0.6</v>
      </c>
      <c r="N105" s="42">
        <v>0.3</v>
      </c>
      <c r="O105" s="43">
        <f t="shared" si="25"/>
        <v>1</v>
      </c>
      <c r="P105" s="18">
        <f t="shared" ref="P105:P107" si="27">(M105+N105)*O105</f>
        <v>0.89999999999999991</v>
      </c>
      <c r="Q105" s="18">
        <f t="shared" si="26"/>
        <v>0.89999999999999991</v>
      </c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1:27" x14ac:dyDescent="0.2">
      <c r="A106" s="115">
        <f>Plan2!K94</f>
        <v>0</v>
      </c>
      <c r="B106" s="116"/>
      <c r="C106" s="117"/>
      <c r="D106" s="118">
        <v>0.6</v>
      </c>
      <c r="E106" s="119">
        <v>0.6</v>
      </c>
      <c r="F106" s="119">
        <v>1</v>
      </c>
      <c r="G106" s="118">
        <f t="shared" si="20"/>
        <v>0.36</v>
      </c>
      <c r="H106" s="23">
        <f t="shared" si="24"/>
        <v>0.6</v>
      </c>
      <c r="I106" s="17"/>
      <c r="J106" s="46">
        <f t="shared" si="22"/>
        <v>0</v>
      </c>
      <c r="K106" s="114"/>
      <c r="L106" s="47"/>
      <c r="M106" s="39">
        <f t="shared" si="23"/>
        <v>0.6</v>
      </c>
      <c r="N106" s="42">
        <v>0.3</v>
      </c>
      <c r="O106" s="43">
        <f t="shared" si="25"/>
        <v>1</v>
      </c>
      <c r="P106" s="18">
        <f t="shared" si="27"/>
        <v>0.89999999999999991</v>
      </c>
      <c r="Q106" s="18">
        <f t="shared" si="26"/>
        <v>0.89999999999999991</v>
      </c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1:27" x14ac:dyDescent="0.2">
      <c r="A107" s="115">
        <f>Plan2!K95</f>
        <v>0</v>
      </c>
      <c r="B107" s="116"/>
      <c r="C107" s="117"/>
      <c r="D107" s="118">
        <v>0.6</v>
      </c>
      <c r="E107" s="119">
        <v>0.6</v>
      </c>
      <c r="F107" s="119">
        <v>1</v>
      </c>
      <c r="G107" s="118">
        <f t="shared" si="20"/>
        <v>0.36</v>
      </c>
      <c r="H107" s="23">
        <f t="shared" si="24"/>
        <v>0.6</v>
      </c>
      <c r="I107" s="17"/>
      <c r="J107" s="46">
        <f t="shared" si="22"/>
        <v>0</v>
      </c>
      <c r="K107" s="50"/>
      <c r="L107" s="51"/>
      <c r="M107" s="39">
        <f t="shared" si="23"/>
        <v>0.6</v>
      </c>
      <c r="N107" s="42">
        <v>0.3</v>
      </c>
      <c r="O107" s="43">
        <f t="shared" si="25"/>
        <v>1</v>
      </c>
      <c r="P107" s="18">
        <f t="shared" si="27"/>
        <v>0.89999999999999991</v>
      </c>
      <c r="Q107" s="18">
        <f t="shared" si="26"/>
        <v>0.89999999999999991</v>
      </c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1:27" x14ac:dyDescent="0.2">
      <c r="A108" s="19">
        <f>Plan2!K96</f>
        <v>0</v>
      </c>
      <c r="B108" s="48"/>
      <c r="C108" s="49"/>
      <c r="D108" s="23">
        <v>1.1000000000000001</v>
      </c>
      <c r="E108" s="18">
        <v>1.5</v>
      </c>
      <c r="F108" s="45">
        <v>1</v>
      </c>
      <c r="G108" s="23">
        <f t="shared" si="20"/>
        <v>1.6500000000000001</v>
      </c>
      <c r="H108" s="23">
        <f t="shared" si="24"/>
        <v>1.1000000000000001</v>
      </c>
      <c r="I108" s="17"/>
      <c r="J108" s="46">
        <f t="shared" si="22"/>
        <v>0</v>
      </c>
      <c r="K108" s="114"/>
      <c r="L108" s="47"/>
      <c r="M108" s="39">
        <f t="shared" si="23"/>
        <v>1.1000000000000001</v>
      </c>
      <c r="N108" s="42">
        <v>0.3</v>
      </c>
      <c r="O108" s="43">
        <f t="shared" si="25"/>
        <v>1</v>
      </c>
      <c r="P108" s="18"/>
      <c r="Q108" s="18">
        <f t="shared" si="26"/>
        <v>1.4000000000000001</v>
      </c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1:27" x14ac:dyDescent="0.2">
      <c r="A109" s="122"/>
      <c r="B109" s="48"/>
      <c r="C109" s="49"/>
      <c r="D109" s="23"/>
      <c r="E109" s="18"/>
      <c r="F109" s="45"/>
      <c r="G109" s="23"/>
      <c r="H109" s="23">
        <f t="shared" ref="H109:H111" si="28">D109*F109</f>
        <v>0</v>
      </c>
      <c r="I109" s="17"/>
      <c r="J109" s="46">
        <f t="shared" si="22"/>
        <v>0</v>
      </c>
      <c r="K109" s="50"/>
      <c r="L109" s="51"/>
      <c r="M109" s="39"/>
      <c r="N109" s="42"/>
      <c r="O109" s="43"/>
      <c r="P109" s="18"/>
      <c r="Q109" s="18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1:27" x14ac:dyDescent="0.2">
      <c r="A110" s="325" t="s">
        <v>320</v>
      </c>
      <c r="B110" s="326"/>
      <c r="C110" s="327"/>
      <c r="D110" s="123"/>
      <c r="E110" s="124"/>
      <c r="F110" s="124"/>
      <c r="G110" s="5">
        <f>SUM(G85,G91,G97,G98,G99,G100,G99,G101,G102,G103,G108)</f>
        <v>58.612499999999997</v>
      </c>
      <c r="H110" s="23">
        <f t="shared" si="28"/>
        <v>0</v>
      </c>
      <c r="I110" s="17"/>
      <c r="J110" s="322"/>
      <c r="K110" s="323"/>
      <c r="L110" s="324"/>
      <c r="M110" s="39"/>
      <c r="N110" s="42"/>
      <c r="O110" s="43"/>
      <c r="P110" s="18"/>
      <c r="Q110" s="18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 x14ac:dyDescent="0.2">
      <c r="A111" s="325" t="s">
        <v>321</v>
      </c>
      <c r="B111" s="326"/>
      <c r="C111" s="327"/>
      <c r="D111" s="123"/>
      <c r="E111" s="124"/>
      <c r="F111" s="124"/>
      <c r="G111" s="5">
        <f>SUM(G83,G84,G86,G88,G89,G90,G95,G104,G105,G106,G107)</f>
        <v>9.4199999999999982</v>
      </c>
      <c r="H111" s="23">
        <f t="shared" si="28"/>
        <v>0</v>
      </c>
      <c r="I111" s="17"/>
      <c r="J111" s="322"/>
      <c r="K111" s="323"/>
      <c r="L111" s="324"/>
      <c r="M111" s="18"/>
      <c r="N111" s="18"/>
      <c r="O111" s="18"/>
      <c r="P111" s="18"/>
      <c r="Q111" s="18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1:27" x14ac:dyDescent="0.2">
      <c r="A112" s="349" t="s">
        <v>177</v>
      </c>
      <c r="B112" s="350"/>
      <c r="C112" s="351"/>
      <c r="D112" s="5"/>
      <c r="E112" s="124"/>
      <c r="F112" s="124"/>
      <c r="G112" s="123"/>
      <c r="H112" s="5">
        <f>SUM(H82:H111)</f>
        <v>46.245000000000005</v>
      </c>
      <c r="I112" s="17"/>
      <c r="J112" s="322"/>
      <c r="K112" s="323"/>
      <c r="L112" s="324"/>
      <c r="M112" s="18"/>
      <c r="N112" s="18"/>
      <c r="O112" s="18"/>
      <c r="P112" s="18"/>
      <c r="Q112" s="18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1:27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322"/>
      <c r="K113" s="323"/>
      <c r="L113" s="324"/>
      <c r="M113" s="18"/>
      <c r="N113" s="18"/>
      <c r="O113" s="18"/>
      <c r="P113" s="18"/>
      <c r="Q113" s="18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1:27" x14ac:dyDescent="0.2">
      <c r="A114" s="7"/>
      <c r="B114" s="24"/>
      <c r="C114" s="54"/>
      <c r="D114" s="55"/>
      <c r="E114" s="24"/>
      <c r="F114" s="24"/>
      <c r="G114" s="29"/>
      <c r="H114" s="9"/>
      <c r="I114" s="17"/>
      <c r="J114" s="322"/>
      <c r="K114" s="323"/>
      <c r="L114" s="324"/>
      <c r="M114" s="18"/>
      <c r="N114" s="18"/>
      <c r="O114" s="18"/>
      <c r="P114" s="18"/>
      <c r="Q114" s="18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1:27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322"/>
      <c r="K115" s="323"/>
      <c r="L115" s="324"/>
      <c r="M115" s="18"/>
      <c r="N115" s="18"/>
      <c r="O115" s="18"/>
      <c r="P115" s="18"/>
      <c r="Q115" s="18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1:27" x14ac:dyDescent="0.2">
      <c r="A116" s="352" t="s">
        <v>146</v>
      </c>
      <c r="B116" s="353"/>
      <c r="C116" s="354"/>
      <c r="D116" s="80" t="s">
        <v>120</v>
      </c>
      <c r="E116" s="80" t="s">
        <v>121</v>
      </c>
      <c r="F116" s="80" t="s">
        <v>116</v>
      </c>
      <c r="G116" s="80" t="s">
        <v>122</v>
      </c>
      <c r="H116" s="80" t="s">
        <v>179</v>
      </c>
      <c r="I116" s="17"/>
      <c r="J116" s="57" t="str">
        <f>A116</f>
        <v>PORTAS POR COMODO</v>
      </c>
      <c r="K116" s="41"/>
      <c r="L116" s="51"/>
      <c r="M116" s="58"/>
      <c r="N116" s="58"/>
      <c r="O116" s="58"/>
      <c r="P116" s="58"/>
      <c r="Q116" s="58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1:27" x14ac:dyDescent="0.2">
      <c r="A117" s="108"/>
      <c r="B117" s="108"/>
      <c r="C117" s="108"/>
      <c r="D117" s="109"/>
      <c r="E117" s="110"/>
      <c r="F117" s="79"/>
      <c r="G117" s="111"/>
      <c r="H117" s="23">
        <f t="shared" ref="H117:H145" si="29">D117*F117</f>
        <v>0</v>
      </c>
      <c r="I117" s="17"/>
      <c r="J117" s="35"/>
      <c r="K117" s="59"/>
      <c r="L117" s="47"/>
      <c r="M117" s="18"/>
      <c r="N117" s="18"/>
      <c r="O117" s="18"/>
      <c r="P117" s="18"/>
      <c r="Q117" s="18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1:27" x14ac:dyDescent="0.2">
      <c r="A118" s="19" t="str">
        <f>Plan2!K70</f>
        <v>ENTRADA (terreo)</v>
      </c>
      <c r="B118" s="48"/>
      <c r="C118" s="49"/>
      <c r="D118" s="23">
        <v>2</v>
      </c>
      <c r="E118" s="18">
        <v>2.5</v>
      </c>
      <c r="F118" s="45">
        <v>1</v>
      </c>
      <c r="G118" s="23">
        <f>D118*E118*F118</f>
        <v>5</v>
      </c>
      <c r="H118" s="23">
        <f>D118*F118</f>
        <v>2</v>
      </c>
      <c r="I118" s="17"/>
      <c r="J118" s="60" t="str">
        <f t="shared" ref="J118:J144" si="30">A118</f>
        <v>ENTRADA (terreo)</v>
      </c>
      <c r="K118" s="41"/>
      <c r="L118" s="51"/>
      <c r="M118" s="61"/>
      <c r="N118" s="62"/>
      <c r="O118" s="63"/>
      <c r="P118" s="125"/>
      <c r="Q118" s="125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1:27" x14ac:dyDescent="0.2">
      <c r="A119" s="19" t="str">
        <f>Plan2!K71</f>
        <v>IS FEME</v>
      </c>
      <c r="B119" s="33"/>
      <c r="C119" s="33"/>
      <c r="D119" s="23"/>
      <c r="E119" s="18"/>
      <c r="F119" s="45"/>
      <c r="G119" s="23">
        <f>D119*E119*F119</f>
        <v>0</v>
      </c>
      <c r="H119" s="23">
        <f t="shared" si="29"/>
        <v>0</v>
      </c>
      <c r="I119" s="17"/>
      <c r="J119" s="60" t="str">
        <f t="shared" si="30"/>
        <v>IS FEME</v>
      </c>
      <c r="K119" s="59"/>
      <c r="L119" s="47"/>
      <c r="M119" s="23">
        <f>D119</f>
        <v>0</v>
      </c>
      <c r="N119" s="42"/>
      <c r="O119" s="43">
        <v>1</v>
      </c>
      <c r="P119" s="18">
        <f t="shared" ref="P119:P144" si="31">(M119+N119)*O119</f>
        <v>0</v>
      </c>
      <c r="Q119" s="18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1:27" x14ac:dyDescent="0.2">
      <c r="A120" s="19" t="str">
        <f>Plan2!K72</f>
        <v>IS MASC</v>
      </c>
      <c r="B120" s="126"/>
      <c r="C120" s="126"/>
      <c r="D120" s="126"/>
      <c r="E120" s="126"/>
      <c r="F120" s="126"/>
      <c r="G120" s="127"/>
      <c r="H120" s="23">
        <f t="shared" si="29"/>
        <v>0</v>
      </c>
      <c r="I120" s="17"/>
      <c r="J120" s="60" t="str">
        <f t="shared" si="30"/>
        <v>IS MASC</v>
      </c>
      <c r="K120" s="41"/>
      <c r="L120" s="51"/>
      <c r="M120" s="23"/>
      <c r="N120" s="42"/>
      <c r="O120" s="43"/>
      <c r="P120" s="18"/>
      <c r="Q120" s="18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1:27" x14ac:dyDescent="0.2">
      <c r="A121" s="19" t="str">
        <f>Plan2!K73</f>
        <v>SALA 01</v>
      </c>
      <c r="B121" s="48"/>
      <c r="C121" s="49"/>
      <c r="D121" s="44">
        <v>0.7</v>
      </c>
      <c r="E121" s="45">
        <v>2.1</v>
      </c>
      <c r="F121" s="45">
        <v>1</v>
      </c>
      <c r="G121" s="128">
        <f t="shared" ref="G121:G122" si="32">D121*E121*F121</f>
        <v>1.47</v>
      </c>
      <c r="H121" s="128">
        <f t="shared" si="29"/>
        <v>0.7</v>
      </c>
      <c r="I121" s="17" t="s">
        <v>323</v>
      </c>
      <c r="J121" s="60" t="str">
        <f t="shared" si="30"/>
        <v>SALA 01</v>
      </c>
      <c r="K121" s="59"/>
      <c r="L121" s="47"/>
      <c r="M121" s="23">
        <f t="shared" ref="M121:M144" si="33">D121</f>
        <v>0.7</v>
      </c>
      <c r="N121" s="42">
        <v>0.3</v>
      </c>
      <c r="O121" s="43">
        <f t="shared" ref="O121:O144" si="34">F121</f>
        <v>1</v>
      </c>
      <c r="P121" s="18">
        <f t="shared" si="31"/>
        <v>1</v>
      </c>
      <c r="Q121" s="18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1:27" x14ac:dyDescent="0.2">
      <c r="A122" s="19" t="str">
        <f>Plan2!K74</f>
        <v>SALA 02</v>
      </c>
      <c r="B122" s="48"/>
      <c r="C122" s="49"/>
      <c r="D122" s="44">
        <v>2</v>
      </c>
      <c r="E122" s="18">
        <v>2.1</v>
      </c>
      <c r="F122" s="45">
        <v>1</v>
      </c>
      <c r="G122" s="23">
        <f t="shared" si="32"/>
        <v>4.2</v>
      </c>
      <c r="H122" s="23">
        <f t="shared" si="29"/>
        <v>2</v>
      </c>
      <c r="I122" s="17" t="s">
        <v>324</v>
      </c>
      <c r="J122" s="60" t="str">
        <f t="shared" si="30"/>
        <v>SALA 02</v>
      </c>
      <c r="K122" s="41"/>
      <c r="L122" s="51"/>
      <c r="M122" s="23">
        <f t="shared" si="33"/>
        <v>2</v>
      </c>
      <c r="N122" s="42">
        <v>0.3</v>
      </c>
      <c r="O122" s="43">
        <f t="shared" si="34"/>
        <v>1</v>
      </c>
      <c r="P122" s="18">
        <f t="shared" si="31"/>
        <v>2.2999999999999998</v>
      </c>
      <c r="Q122" s="18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 x14ac:dyDescent="0.2">
      <c r="A123" s="19" t="str">
        <f>Plan2!K75</f>
        <v>SALA 03</v>
      </c>
      <c r="B123" s="79"/>
      <c r="C123" s="79"/>
      <c r="D123" s="44"/>
      <c r="E123" s="18"/>
      <c r="F123" s="45"/>
      <c r="G123" s="23">
        <f>D123*E123*F123</f>
        <v>0</v>
      </c>
      <c r="H123" s="23">
        <f t="shared" si="29"/>
        <v>0</v>
      </c>
      <c r="I123" s="17"/>
      <c r="J123" s="60" t="str">
        <f t="shared" si="30"/>
        <v>SALA 03</v>
      </c>
      <c r="K123" s="59"/>
      <c r="L123" s="47"/>
      <c r="M123" s="65">
        <f t="shared" si="33"/>
        <v>0</v>
      </c>
      <c r="N123" s="42"/>
      <c r="O123" s="43">
        <f t="shared" si="34"/>
        <v>0</v>
      </c>
      <c r="P123" s="18">
        <f t="shared" si="31"/>
        <v>0</v>
      </c>
      <c r="Q123" s="18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1:27" x14ac:dyDescent="0.2">
      <c r="A124" s="19" t="str">
        <f>Plan2!K76</f>
        <v>SALA 04</v>
      </c>
      <c r="B124" s="48"/>
      <c r="C124" s="49"/>
      <c r="D124" s="44">
        <v>0.9</v>
      </c>
      <c r="E124" s="18">
        <v>2.1</v>
      </c>
      <c r="F124" s="45">
        <v>1</v>
      </c>
      <c r="G124" s="23">
        <f t="shared" ref="G124:G145" si="35">D124*E124*F124</f>
        <v>1.8900000000000001</v>
      </c>
      <c r="H124" s="23">
        <f t="shared" si="29"/>
        <v>0.9</v>
      </c>
      <c r="I124" s="17" t="s">
        <v>325</v>
      </c>
      <c r="J124" s="60" t="str">
        <f t="shared" si="30"/>
        <v>SALA 04</v>
      </c>
      <c r="K124" s="41"/>
      <c r="L124" s="51"/>
      <c r="M124" s="23">
        <f t="shared" si="33"/>
        <v>0.9</v>
      </c>
      <c r="N124" s="42">
        <v>0.3</v>
      </c>
      <c r="O124" s="43">
        <f t="shared" si="34"/>
        <v>1</v>
      </c>
      <c r="P124" s="18">
        <f t="shared" si="31"/>
        <v>1.2</v>
      </c>
      <c r="Q124" s="18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1:27" x14ac:dyDescent="0.2">
      <c r="A125" s="19" t="str">
        <f>Plan2!K77</f>
        <v>ARQUIVO</v>
      </c>
      <c r="B125" s="48"/>
      <c r="C125" s="49"/>
      <c r="D125" s="44">
        <v>0.8</v>
      </c>
      <c r="E125" s="18">
        <v>2.1</v>
      </c>
      <c r="F125" s="45">
        <v>1</v>
      </c>
      <c r="G125" s="23">
        <f t="shared" si="35"/>
        <v>1.6800000000000002</v>
      </c>
      <c r="H125" s="23">
        <f t="shared" si="29"/>
        <v>0.8</v>
      </c>
      <c r="I125" s="17" t="s">
        <v>325</v>
      </c>
      <c r="J125" s="60" t="str">
        <f t="shared" si="30"/>
        <v>ARQUIVO</v>
      </c>
      <c r="K125" s="59"/>
      <c r="L125" s="47"/>
      <c r="M125" s="65">
        <f t="shared" si="33"/>
        <v>0.8</v>
      </c>
      <c r="N125" s="42">
        <v>0.3</v>
      </c>
      <c r="O125" s="43">
        <f t="shared" si="34"/>
        <v>1</v>
      </c>
      <c r="P125" s="18">
        <f t="shared" si="31"/>
        <v>1.1000000000000001</v>
      </c>
      <c r="Q125" s="18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1:27" x14ac:dyDescent="0.2">
      <c r="A126" s="19" t="str">
        <f>Plan2!K78</f>
        <v>SALA 05</v>
      </c>
      <c r="B126" s="81"/>
      <c r="C126" s="82"/>
      <c r="D126" s="44">
        <v>0.8</v>
      </c>
      <c r="E126" s="18">
        <v>2.1</v>
      </c>
      <c r="F126" s="45">
        <v>1</v>
      </c>
      <c r="G126" s="23">
        <f t="shared" si="35"/>
        <v>1.6800000000000002</v>
      </c>
      <c r="H126" s="23">
        <f t="shared" si="29"/>
        <v>0.8</v>
      </c>
      <c r="I126" s="17" t="s">
        <v>325</v>
      </c>
      <c r="J126" s="60" t="str">
        <f t="shared" si="30"/>
        <v>SALA 05</v>
      </c>
      <c r="K126" s="41"/>
      <c r="L126" s="51"/>
      <c r="M126" s="23">
        <f t="shared" si="33"/>
        <v>0.8</v>
      </c>
      <c r="N126" s="42">
        <v>0.3</v>
      </c>
      <c r="O126" s="43">
        <f t="shared" si="34"/>
        <v>1</v>
      </c>
      <c r="P126" s="18">
        <f t="shared" si="31"/>
        <v>1.1000000000000001</v>
      </c>
      <c r="Q126" s="18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1:27" x14ac:dyDescent="0.2">
      <c r="A127" s="19" t="str">
        <f>Plan2!K79</f>
        <v>COZINHA</v>
      </c>
      <c r="B127" s="48"/>
      <c r="C127" s="49"/>
      <c r="D127" s="44"/>
      <c r="E127" s="18"/>
      <c r="F127" s="43"/>
      <c r="G127" s="23">
        <f t="shared" si="35"/>
        <v>0</v>
      </c>
      <c r="H127" s="23">
        <f t="shared" si="29"/>
        <v>0</v>
      </c>
      <c r="I127" s="17"/>
      <c r="J127" s="60" t="str">
        <f t="shared" si="30"/>
        <v>COZINHA</v>
      </c>
      <c r="K127" s="59"/>
      <c r="L127" s="47"/>
      <c r="M127" s="65">
        <f t="shared" si="33"/>
        <v>0</v>
      </c>
      <c r="N127" s="42"/>
      <c r="O127" s="43">
        <f t="shared" si="34"/>
        <v>0</v>
      </c>
      <c r="P127" s="18">
        <f t="shared" si="31"/>
        <v>0</v>
      </c>
      <c r="Q127" s="18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1:27" x14ac:dyDescent="0.2">
      <c r="A128" s="19" t="str">
        <f>Plan2!K80</f>
        <v>REFEITORIO</v>
      </c>
      <c r="B128" s="81"/>
      <c r="C128" s="82"/>
      <c r="D128" s="44">
        <v>4</v>
      </c>
      <c r="E128" s="18">
        <v>2.1</v>
      </c>
      <c r="F128" s="45">
        <v>2</v>
      </c>
      <c r="G128" s="23">
        <f t="shared" si="35"/>
        <v>16.8</v>
      </c>
      <c r="H128" s="23">
        <f t="shared" si="29"/>
        <v>8</v>
      </c>
      <c r="I128" s="17" t="s">
        <v>324</v>
      </c>
      <c r="J128" s="60" t="str">
        <f t="shared" si="30"/>
        <v>REFEITORIO</v>
      </c>
      <c r="K128" s="41"/>
      <c r="L128" s="51"/>
      <c r="M128" s="23">
        <f t="shared" si="33"/>
        <v>4</v>
      </c>
      <c r="N128" s="42">
        <v>0.3</v>
      </c>
      <c r="O128" s="43">
        <f t="shared" si="34"/>
        <v>2</v>
      </c>
      <c r="P128" s="18">
        <f t="shared" si="31"/>
        <v>8.6</v>
      </c>
      <c r="Q128" s="18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1:27" x14ac:dyDescent="0.2">
      <c r="A129" s="19" t="str">
        <f>Plan2!K81</f>
        <v>SALA 06</v>
      </c>
      <c r="B129" s="48"/>
      <c r="C129" s="49"/>
      <c r="D129" s="44"/>
      <c r="E129" s="18"/>
      <c r="F129" s="45"/>
      <c r="G129" s="23">
        <f t="shared" si="35"/>
        <v>0</v>
      </c>
      <c r="H129" s="23">
        <f t="shared" si="29"/>
        <v>0</v>
      </c>
      <c r="I129" s="17"/>
      <c r="J129" s="60" t="str">
        <f t="shared" si="30"/>
        <v>SALA 06</v>
      </c>
      <c r="K129" s="59"/>
      <c r="L129" s="47"/>
      <c r="M129" s="65">
        <f t="shared" si="33"/>
        <v>0</v>
      </c>
      <c r="N129" s="42"/>
      <c r="O129" s="43">
        <f t="shared" si="34"/>
        <v>0</v>
      </c>
      <c r="P129" s="18">
        <f t="shared" si="31"/>
        <v>0</v>
      </c>
      <c r="Q129" s="18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1:27" x14ac:dyDescent="0.2">
      <c r="A130" s="19" t="str">
        <f>Plan2!K82</f>
        <v>CIRCULAÇÃO EXTERNA</v>
      </c>
      <c r="B130" s="48"/>
      <c r="C130" s="49"/>
      <c r="D130" s="44"/>
      <c r="E130" s="18"/>
      <c r="F130" s="45"/>
      <c r="G130" s="23">
        <f t="shared" si="35"/>
        <v>0</v>
      </c>
      <c r="H130" s="23">
        <f t="shared" si="29"/>
        <v>0</v>
      </c>
      <c r="I130" s="17"/>
      <c r="J130" s="60" t="str">
        <f t="shared" si="30"/>
        <v>CIRCULAÇÃO EXTERNA</v>
      </c>
      <c r="K130" s="41"/>
      <c r="L130" s="51"/>
      <c r="M130" s="23">
        <f t="shared" si="33"/>
        <v>0</v>
      </c>
      <c r="N130" s="42"/>
      <c r="O130" s="43">
        <f t="shared" si="34"/>
        <v>0</v>
      </c>
      <c r="P130" s="18">
        <f t="shared" si="31"/>
        <v>0</v>
      </c>
      <c r="Q130" s="18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1:27" x14ac:dyDescent="0.2">
      <c r="A131" s="19" t="str">
        <f>Plan2!K83</f>
        <v>BANHEIRO FUNC</v>
      </c>
      <c r="B131" s="34"/>
      <c r="C131" s="34"/>
      <c r="D131" s="44"/>
      <c r="E131" s="18"/>
      <c r="F131" s="43"/>
      <c r="G131" s="23">
        <f t="shared" si="35"/>
        <v>0</v>
      </c>
      <c r="H131" s="23">
        <f t="shared" si="29"/>
        <v>0</v>
      </c>
      <c r="I131" s="17"/>
      <c r="J131" s="60" t="str">
        <f t="shared" si="30"/>
        <v>BANHEIRO FUNC</v>
      </c>
      <c r="K131" s="59"/>
      <c r="L131" s="47"/>
      <c r="M131" s="65"/>
      <c r="N131" s="42"/>
      <c r="O131" s="43"/>
      <c r="P131" s="18"/>
      <c r="Q131" s="18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1:27" x14ac:dyDescent="0.2">
      <c r="A132" s="19">
        <f>Plan2!K84</f>
        <v>0</v>
      </c>
      <c r="B132" s="48"/>
      <c r="C132" s="49"/>
      <c r="D132" s="44"/>
      <c r="E132" s="18"/>
      <c r="F132" s="45"/>
      <c r="G132" s="23">
        <f t="shared" si="35"/>
        <v>0</v>
      </c>
      <c r="H132" s="23">
        <f t="shared" si="29"/>
        <v>0</v>
      </c>
      <c r="I132" s="17"/>
      <c r="J132" s="60">
        <f t="shared" si="30"/>
        <v>0</v>
      </c>
      <c r="K132" s="41"/>
      <c r="L132" s="51"/>
      <c r="M132" s="23">
        <f t="shared" si="33"/>
        <v>0</v>
      </c>
      <c r="N132" s="42"/>
      <c r="O132" s="43">
        <f t="shared" si="34"/>
        <v>0</v>
      </c>
      <c r="P132" s="18">
        <f t="shared" si="31"/>
        <v>0</v>
      </c>
      <c r="Q132" s="18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1:27" x14ac:dyDescent="0.2">
      <c r="A133" s="19" t="str">
        <f>Plan2!K85</f>
        <v>ESCADA</v>
      </c>
      <c r="B133" s="48"/>
      <c r="C133" s="49"/>
      <c r="D133" s="44">
        <v>0.9</v>
      </c>
      <c r="E133" s="18">
        <v>2.1</v>
      </c>
      <c r="F133" s="45">
        <v>1</v>
      </c>
      <c r="G133" s="23">
        <f t="shared" si="35"/>
        <v>1.8900000000000001</v>
      </c>
      <c r="H133" s="23">
        <f t="shared" si="29"/>
        <v>0.9</v>
      </c>
      <c r="I133" s="17" t="s">
        <v>325</v>
      </c>
      <c r="J133" s="60" t="str">
        <f t="shared" si="30"/>
        <v>ESCADA</v>
      </c>
      <c r="K133" s="59"/>
      <c r="L133" s="47"/>
      <c r="M133" s="65">
        <f t="shared" si="33"/>
        <v>0.9</v>
      </c>
      <c r="N133" s="42">
        <v>0.3</v>
      </c>
      <c r="O133" s="43">
        <f t="shared" si="34"/>
        <v>1</v>
      </c>
      <c r="P133" s="18">
        <f t="shared" si="31"/>
        <v>1.2</v>
      </c>
      <c r="Q133" s="18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1:27" x14ac:dyDescent="0.2">
      <c r="A134" s="19" t="str">
        <f>Plan2!K86</f>
        <v>AREA REUNIAO</v>
      </c>
      <c r="B134" s="48"/>
      <c r="C134" s="49"/>
      <c r="D134" s="44">
        <v>0.9</v>
      </c>
      <c r="E134" s="18">
        <v>2.1</v>
      </c>
      <c r="F134" s="45">
        <v>1</v>
      </c>
      <c r="G134" s="23">
        <f t="shared" si="35"/>
        <v>1.8900000000000001</v>
      </c>
      <c r="H134" s="23">
        <f t="shared" si="29"/>
        <v>0.9</v>
      </c>
      <c r="I134" s="17" t="s">
        <v>325</v>
      </c>
      <c r="J134" s="60" t="str">
        <f t="shared" si="30"/>
        <v>AREA REUNIAO</v>
      </c>
      <c r="K134" s="41"/>
      <c r="L134" s="51"/>
      <c r="M134" s="23">
        <f t="shared" si="33"/>
        <v>0.9</v>
      </c>
      <c r="N134" s="42">
        <v>0.3</v>
      </c>
      <c r="O134" s="43">
        <f t="shared" si="34"/>
        <v>1</v>
      </c>
      <c r="P134" s="18">
        <f t="shared" si="31"/>
        <v>1.2</v>
      </c>
      <c r="Q134" s="18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1:27" x14ac:dyDescent="0.2">
      <c r="A135" s="19" t="str">
        <f>Plan2!K87</f>
        <v>SALA CURSO</v>
      </c>
      <c r="B135" s="48"/>
      <c r="C135" s="49"/>
      <c r="D135" s="44">
        <v>0.9</v>
      </c>
      <c r="E135" s="18">
        <v>2.1</v>
      </c>
      <c r="F135" s="45">
        <v>1</v>
      </c>
      <c r="G135" s="23">
        <f t="shared" si="35"/>
        <v>1.8900000000000001</v>
      </c>
      <c r="H135" s="23">
        <f t="shared" si="29"/>
        <v>0.9</v>
      </c>
      <c r="I135" s="17" t="s">
        <v>325</v>
      </c>
      <c r="J135" s="60" t="str">
        <f t="shared" si="30"/>
        <v>SALA CURSO</v>
      </c>
      <c r="K135" s="59"/>
      <c r="L135" s="47"/>
      <c r="M135" s="65">
        <f t="shared" si="33"/>
        <v>0.9</v>
      </c>
      <c r="N135" s="42">
        <v>0.3</v>
      </c>
      <c r="O135" s="43">
        <f t="shared" si="34"/>
        <v>1</v>
      </c>
      <c r="P135" s="18">
        <f t="shared" si="31"/>
        <v>1.2</v>
      </c>
      <c r="Q135" s="18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1:27" x14ac:dyDescent="0.2">
      <c r="A136" s="19">
        <f>Plan2!K88</f>
        <v>0</v>
      </c>
      <c r="B136" s="48"/>
      <c r="C136" s="49"/>
      <c r="D136" s="44">
        <v>0.9</v>
      </c>
      <c r="E136" s="18">
        <v>2.1</v>
      </c>
      <c r="F136" s="43">
        <v>1</v>
      </c>
      <c r="G136" s="23">
        <f t="shared" si="35"/>
        <v>1.8900000000000001</v>
      </c>
      <c r="H136" s="23">
        <f t="shared" si="29"/>
        <v>0.9</v>
      </c>
      <c r="I136" s="17" t="s">
        <v>325</v>
      </c>
      <c r="J136" s="60">
        <f t="shared" si="30"/>
        <v>0</v>
      </c>
      <c r="K136" s="41"/>
      <c r="L136" s="51"/>
      <c r="M136" s="23">
        <f t="shared" si="33"/>
        <v>0.9</v>
      </c>
      <c r="N136" s="42">
        <v>0.3</v>
      </c>
      <c r="O136" s="43">
        <f t="shared" si="34"/>
        <v>1</v>
      </c>
      <c r="P136" s="18">
        <f t="shared" si="31"/>
        <v>1.2</v>
      </c>
      <c r="Q136" s="18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1:27" x14ac:dyDescent="0.2">
      <c r="A137" s="19" t="str">
        <f>Plan2!K89</f>
        <v>GRADIL EXT</v>
      </c>
      <c r="B137" s="52"/>
      <c r="C137" s="52"/>
      <c r="D137" s="44">
        <v>0.9</v>
      </c>
      <c r="E137" s="18">
        <v>2.1</v>
      </c>
      <c r="F137" s="43">
        <v>1</v>
      </c>
      <c r="G137" s="23">
        <f t="shared" si="35"/>
        <v>1.8900000000000001</v>
      </c>
      <c r="H137" s="23">
        <f t="shared" si="29"/>
        <v>0.9</v>
      </c>
      <c r="I137" s="17" t="s">
        <v>325</v>
      </c>
      <c r="J137" s="60" t="str">
        <f t="shared" si="30"/>
        <v>GRADIL EXT</v>
      </c>
      <c r="K137" s="59"/>
      <c r="L137" s="47"/>
      <c r="M137" s="65"/>
      <c r="N137" s="42"/>
      <c r="O137" s="43"/>
      <c r="P137" s="18"/>
      <c r="Q137" s="18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1:27" x14ac:dyDescent="0.2">
      <c r="A138" s="19">
        <f>Plan2!K90</f>
        <v>0</v>
      </c>
      <c r="B138" s="52"/>
      <c r="C138" s="52"/>
      <c r="D138" s="44">
        <v>2.5</v>
      </c>
      <c r="E138" s="18">
        <v>2.1</v>
      </c>
      <c r="F138" s="43">
        <v>1</v>
      </c>
      <c r="G138" s="23">
        <f t="shared" si="35"/>
        <v>5.25</v>
      </c>
      <c r="H138" s="23">
        <f t="shared" si="29"/>
        <v>2.5</v>
      </c>
      <c r="I138" s="17" t="s">
        <v>324</v>
      </c>
      <c r="J138" s="60">
        <f t="shared" si="30"/>
        <v>0</v>
      </c>
      <c r="K138" s="41"/>
      <c r="L138" s="51"/>
      <c r="M138" s="23">
        <f t="shared" si="33"/>
        <v>2.5</v>
      </c>
      <c r="N138" s="42">
        <v>0.3</v>
      </c>
      <c r="O138" s="43">
        <f t="shared" si="34"/>
        <v>1</v>
      </c>
      <c r="P138" s="18">
        <f t="shared" si="31"/>
        <v>2.8</v>
      </c>
      <c r="Q138" s="18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spans="1:27" x14ac:dyDescent="0.2">
      <c r="A139" s="19">
        <f>Plan2!K91</f>
        <v>0</v>
      </c>
      <c r="B139" s="52"/>
      <c r="C139" s="52"/>
      <c r="D139" s="44">
        <v>0.8</v>
      </c>
      <c r="E139" s="18">
        <v>2.1</v>
      </c>
      <c r="F139" s="43">
        <v>1</v>
      </c>
      <c r="G139" s="23">
        <f t="shared" si="35"/>
        <v>1.6800000000000002</v>
      </c>
      <c r="H139" s="23">
        <f t="shared" si="29"/>
        <v>0.8</v>
      </c>
      <c r="I139" s="17" t="s">
        <v>325</v>
      </c>
      <c r="J139" s="60">
        <f t="shared" si="30"/>
        <v>0</v>
      </c>
      <c r="K139" s="59"/>
      <c r="L139" s="47"/>
      <c r="M139" s="65"/>
      <c r="N139" s="42"/>
      <c r="O139" s="43"/>
      <c r="P139" s="18"/>
      <c r="Q139" s="18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spans="1:27" x14ac:dyDescent="0.2">
      <c r="A140" s="19">
        <f>Plan2!K92</f>
        <v>0</v>
      </c>
      <c r="B140" s="33"/>
      <c r="C140" s="53"/>
      <c r="D140" s="44">
        <v>0.8</v>
      </c>
      <c r="E140" s="18">
        <v>2.1</v>
      </c>
      <c r="F140" s="43">
        <v>1</v>
      </c>
      <c r="G140" s="23">
        <f t="shared" si="35"/>
        <v>1.6800000000000002</v>
      </c>
      <c r="H140" s="23">
        <f t="shared" si="29"/>
        <v>0.8</v>
      </c>
      <c r="I140" s="17" t="s">
        <v>325</v>
      </c>
      <c r="J140" s="60">
        <f t="shared" si="30"/>
        <v>0</v>
      </c>
      <c r="K140" s="41"/>
      <c r="L140" s="51"/>
      <c r="M140" s="23">
        <f t="shared" si="33"/>
        <v>0.8</v>
      </c>
      <c r="N140" s="42">
        <v>0.3</v>
      </c>
      <c r="O140" s="43">
        <f t="shared" si="34"/>
        <v>1</v>
      </c>
      <c r="P140" s="18">
        <f t="shared" si="31"/>
        <v>1.1000000000000001</v>
      </c>
      <c r="Q140" s="18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spans="1:27" x14ac:dyDescent="0.2">
      <c r="A141" s="19">
        <f>Plan2!K93</f>
        <v>0</v>
      </c>
      <c r="B141" s="33"/>
      <c r="C141" s="53"/>
      <c r="D141" s="44">
        <v>0.8</v>
      </c>
      <c r="E141" s="18">
        <v>2.1</v>
      </c>
      <c r="F141" s="43">
        <v>1</v>
      </c>
      <c r="G141" s="23">
        <f t="shared" si="35"/>
        <v>1.6800000000000002</v>
      </c>
      <c r="H141" s="23">
        <f t="shared" si="29"/>
        <v>0.8</v>
      </c>
      <c r="I141" s="17" t="s">
        <v>325</v>
      </c>
      <c r="J141" s="60">
        <f t="shared" si="30"/>
        <v>0</v>
      </c>
      <c r="K141" s="59"/>
      <c r="L141" s="47"/>
      <c r="M141" s="65">
        <f t="shared" si="33"/>
        <v>0.8</v>
      </c>
      <c r="N141" s="42">
        <v>0.3</v>
      </c>
      <c r="O141" s="43">
        <f t="shared" si="34"/>
        <v>1</v>
      </c>
      <c r="P141" s="18">
        <f t="shared" si="31"/>
        <v>1.1000000000000001</v>
      </c>
      <c r="Q141" s="18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spans="1:27" x14ac:dyDescent="0.2">
      <c r="A142" s="19">
        <f>Plan2!K94</f>
        <v>0</v>
      </c>
      <c r="B142" s="33"/>
      <c r="C142" s="53"/>
      <c r="D142" s="44">
        <v>0.8</v>
      </c>
      <c r="E142" s="18">
        <v>2.1</v>
      </c>
      <c r="F142" s="45">
        <v>1</v>
      </c>
      <c r="G142" s="23">
        <f t="shared" si="35"/>
        <v>1.6800000000000002</v>
      </c>
      <c r="H142" s="23">
        <f t="shared" si="29"/>
        <v>0.8</v>
      </c>
      <c r="I142" s="17" t="s">
        <v>325</v>
      </c>
      <c r="J142" s="60">
        <f t="shared" si="30"/>
        <v>0</v>
      </c>
      <c r="K142" s="41"/>
      <c r="L142" s="51"/>
      <c r="M142" s="23">
        <f t="shared" si="33"/>
        <v>0.8</v>
      </c>
      <c r="N142" s="42">
        <v>0.3</v>
      </c>
      <c r="O142" s="43">
        <f t="shared" si="34"/>
        <v>1</v>
      </c>
      <c r="P142" s="18">
        <f t="shared" si="31"/>
        <v>1.1000000000000001</v>
      </c>
      <c r="Q142" s="18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spans="1:27" x14ac:dyDescent="0.2">
      <c r="A143" s="19">
        <f>Plan2!K95</f>
        <v>0</v>
      </c>
      <c r="B143" s="52"/>
      <c r="C143" s="52"/>
      <c r="D143" s="44">
        <v>0.8</v>
      </c>
      <c r="E143" s="18">
        <v>2.1</v>
      </c>
      <c r="F143" s="43">
        <v>1</v>
      </c>
      <c r="G143" s="23">
        <f t="shared" si="35"/>
        <v>1.6800000000000002</v>
      </c>
      <c r="H143" s="23">
        <f t="shared" si="29"/>
        <v>0.8</v>
      </c>
      <c r="I143" s="17" t="s">
        <v>325</v>
      </c>
      <c r="J143" s="60">
        <f t="shared" si="30"/>
        <v>0</v>
      </c>
      <c r="K143" s="59"/>
      <c r="L143" s="47"/>
      <c r="M143" s="65">
        <f t="shared" si="33"/>
        <v>0.8</v>
      </c>
      <c r="N143" s="42">
        <v>0.3</v>
      </c>
      <c r="O143" s="43">
        <f t="shared" si="34"/>
        <v>1</v>
      </c>
      <c r="P143" s="18">
        <f t="shared" si="31"/>
        <v>1.1000000000000001</v>
      </c>
      <c r="Q143" s="18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spans="1:27" x14ac:dyDescent="0.2">
      <c r="A144" s="19">
        <f>Plan2!K96</f>
        <v>0</v>
      </c>
      <c r="B144" s="52"/>
      <c r="C144" s="52"/>
      <c r="D144" s="44">
        <v>1.2</v>
      </c>
      <c r="E144" s="18">
        <v>2.1</v>
      </c>
      <c r="F144" s="43">
        <v>1</v>
      </c>
      <c r="G144" s="23">
        <f t="shared" si="35"/>
        <v>2.52</v>
      </c>
      <c r="H144" s="23">
        <f t="shared" si="29"/>
        <v>1.2</v>
      </c>
      <c r="I144" s="17" t="s">
        <v>326</v>
      </c>
      <c r="J144" s="60">
        <f t="shared" si="30"/>
        <v>0</v>
      </c>
      <c r="K144" s="41"/>
      <c r="L144" s="51"/>
      <c r="M144" s="23">
        <f t="shared" si="33"/>
        <v>1.2</v>
      </c>
      <c r="N144" s="42">
        <v>0.3</v>
      </c>
      <c r="O144" s="43">
        <f t="shared" si="34"/>
        <v>1</v>
      </c>
      <c r="P144" s="18">
        <f t="shared" si="31"/>
        <v>1.5</v>
      </c>
      <c r="Q144" s="18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spans="1:27" x14ac:dyDescent="0.2">
      <c r="A145" s="19"/>
      <c r="B145" s="33"/>
      <c r="C145" s="53"/>
      <c r="D145" s="44"/>
      <c r="E145" s="18"/>
      <c r="F145" s="45"/>
      <c r="G145" s="23">
        <f t="shared" si="35"/>
        <v>0</v>
      </c>
      <c r="H145" s="23">
        <f t="shared" si="29"/>
        <v>0</v>
      </c>
      <c r="I145" s="17"/>
      <c r="J145" s="64"/>
      <c r="K145" s="59"/>
      <c r="L145" s="47"/>
      <c r="M145" s="47"/>
      <c r="N145" s="18"/>
      <c r="O145" s="18"/>
      <c r="P145" s="18"/>
      <c r="Q145" s="18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spans="1:27" x14ac:dyDescent="0.2">
      <c r="A146" s="281" t="s">
        <v>150</v>
      </c>
      <c r="B146" s="282"/>
      <c r="C146" s="282"/>
      <c r="D146" s="282"/>
      <c r="E146" s="282"/>
      <c r="F146" s="283"/>
      <c r="G146" s="333">
        <f>F125+F126+F139+F140+F141+F142+F143</f>
        <v>7</v>
      </c>
      <c r="H146" s="333"/>
      <c r="I146" s="17"/>
      <c r="J146" s="298" t="s">
        <v>197</v>
      </c>
      <c r="K146" s="298"/>
      <c r="L146" s="298"/>
      <c r="M146" s="299"/>
      <c r="N146" s="299"/>
      <c r="O146" s="299"/>
      <c r="P146" s="300">
        <f>SUM(P82:P144)</f>
        <v>35.5</v>
      </c>
      <c r="Q146" s="300"/>
      <c r="R146" s="124" t="s">
        <v>114</v>
      </c>
      <c r="S146" s="17"/>
      <c r="T146" s="17"/>
      <c r="U146" s="17"/>
      <c r="V146" s="17"/>
      <c r="W146" s="17"/>
      <c r="X146" s="17"/>
      <c r="Y146" s="17"/>
      <c r="Z146" s="17"/>
      <c r="AA146" s="17"/>
    </row>
    <row r="147" spans="1:27" x14ac:dyDescent="0.2">
      <c r="A147" s="281" t="s">
        <v>149</v>
      </c>
      <c r="B147" s="282"/>
      <c r="C147" s="282"/>
      <c r="D147" s="282"/>
      <c r="E147" s="282"/>
      <c r="F147" s="283"/>
      <c r="G147" s="333">
        <v>8</v>
      </c>
      <c r="H147" s="333"/>
      <c r="I147" s="17"/>
      <c r="J147" s="299" t="s">
        <v>198</v>
      </c>
      <c r="K147" s="299"/>
      <c r="L147" s="299"/>
      <c r="M147" s="299"/>
      <c r="N147" s="299"/>
      <c r="O147" s="299"/>
      <c r="P147" s="300">
        <f>SUM(Q82:Q144)</f>
        <v>50.199999999999974</v>
      </c>
      <c r="Q147" s="300"/>
      <c r="R147" s="124" t="s">
        <v>114</v>
      </c>
      <c r="S147" s="17"/>
      <c r="T147" s="17"/>
      <c r="U147" s="17"/>
      <c r="V147" s="17"/>
      <c r="W147" s="17"/>
      <c r="X147" s="17"/>
      <c r="Y147" s="17"/>
      <c r="Z147" s="17"/>
      <c r="AA147" s="17"/>
    </row>
    <row r="148" spans="1:27" x14ac:dyDescent="0.2">
      <c r="A148" s="281" t="s">
        <v>327</v>
      </c>
      <c r="B148" s="282"/>
      <c r="C148" s="282"/>
      <c r="D148" s="282"/>
      <c r="E148" s="282"/>
      <c r="F148" s="283"/>
      <c r="G148" s="333">
        <f>F124+F133+F134+F135+F136+F137</f>
        <v>6</v>
      </c>
      <c r="H148" s="333"/>
      <c r="I148" s="17"/>
      <c r="J148" s="332" t="s">
        <v>196</v>
      </c>
      <c r="K148" s="332"/>
      <c r="L148" s="332"/>
      <c r="M148" s="332"/>
      <c r="N148" s="332"/>
      <c r="O148" s="332"/>
      <c r="P148" s="333">
        <f>P146+P147</f>
        <v>85.699999999999974</v>
      </c>
      <c r="Q148" s="333"/>
      <c r="R148" s="12" t="s">
        <v>114</v>
      </c>
      <c r="S148" s="17"/>
      <c r="T148" s="17"/>
      <c r="U148" s="17"/>
      <c r="V148" s="17"/>
      <c r="W148" s="17"/>
      <c r="X148" s="17"/>
      <c r="Y148" s="17"/>
      <c r="Z148" s="17"/>
      <c r="AA148" s="17"/>
    </row>
    <row r="149" spans="1:27" x14ac:dyDescent="0.2">
      <c r="A149" s="281" t="s">
        <v>148</v>
      </c>
      <c r="B149" s="282"/>
      <c r="C149" s="282"/>
      <c r="D149" s="282"/>
      <c r="E149" s="282"/>
      <c r="F149" s="283"/>
      <c r="G149" s="333">
        <f>G118+G121+G122+G128+G138+G144</f>
        <v>35.24</v>
      </c>
      <c r="H149" s="333"/>
      <c r="I149" s="17"/>
      <c r="J149" s="332" t="s">
        <v>196</v>
      </c>
      <c r="K149" s="332"/>
      <c r="L149" s="332"/>
      <c r="M149" s="332"/>
      <c r="N149" s="332"/>
      <c r="O149" s="332"/>
      <c r="P149" s="333">
        <f>ROUND(P148*0.1*0.1,2)</f>
        <v>0.86</v>
      </c>
      <c r="Q149" s="333"/>
      <c r="R149" s="12" t="s">
        <v>103</v>
      </c>
      <c r="S149" s="17"/>
      <c r="T149" s="17"/>
      <c r="U149" s="17"/>
      <c r="V149" s="17"/>
      <c r="W149" s="17"/>
      <c r="X149" s="17"/>
      <c r="Y149" s="17"/>
      <c r="Z149" s="17"/>
      <c r="AA149" s="17"/>
    </row>
    <row r="150" spans="1:27" x14ac:dyDescent="0.2">
      <c r="A150" s="332" t="s">
        <v>180</v>
      </c>
      <c r="B150" s="332"/>
      <c r="C150" s="332"/>
      <c r="D150" s="332"/>
      <c r="E150" s="332"/>
      <c r="F150" s="332"/>
      <c r="G150" s="333">
        <f>SUM(H118:H145)</f>
        <v>27.399999999999995</v>
      </c>
      <c r="H150" s="333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spans="1:27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26" t="s">
        <v>289</v>
      </c>
      <c r="K151" s="66"/>
      <c r="L151" s="66"/>
      <c r="M151" s="66"/>
      <c r="N151" s="66"/>
      <c r="O151" s="66"/>
      <c r="P151" s="66"/>
      <c r="Q151" s="6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spans="1:27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25" t="s">
        <v>350</v>
      </c>
      <c r="K152" s="66"/>
      <c r="L152" s="66"/>
      <c r="M152" s="66"/>
      <c r="N152" s="66"/>
      <c r="O152" s="66"/>
      <c r="P152" s="27">
        <f>ROUND((0.8*2.1*7*2)+(0.9*2.1*6)+(0.6*1.6*8*2),2)</f>
        <v>50.22</v>
      </c>
      <c r="Q152" s="28" t="s">
        <v>147</v>
      </c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 spans="1:27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 spans="1:27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 spans="1:27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 spans="1:27" ht="76.5" x14ac:dyDescent="0.2">
      <c r="A156" s="369" t="s">
        <v>152</v>
      </c>
      <c r="B156" s="370"/>
      <c r="C156" s="371"/>
      <c r="D156" s="30" t="s">
        <v>151</v>
      </c>
      <c r="E156" s="30" t="s">
        <v>373</v>
      </c>
      <c r="F156" s="30" t="s">
        <v>374</v>
      </c>
      <c r="G156" s="30" t="s">
        <v>279</v>
      </c>
      <c r="H156" s="30" t="s">
        <v>156</v>
      </c>
      <c r="I156" s="30" t="s">
        <v>153</v>
      </c>
      <c r="J156" s="30" t="s">
        <v>157</v>
      </c>
      <c r="K156" s="30" t="s">
        <v>158</v>
      </c>
      <c r="L156" s="30" t="s">
        <v>163</v>
      </c>
      <c r="M156" s="30" t="s">
        <v>159</v>
      </c>
      <c r="N156" s="30" t="s">
        <v>160</v>
      </c>
      <c r="O156" s="30" t="s">
        <v>259</v>
      </c>
      <c r="P156" s="30" t="s">
        <v>264</v>
      </c>
      <c r="Q156" s="30" t="s">
        <v>276</v>
      </c>
      <c r="R156" s="30" t="s">
        <v>277</v>
      </c>
      <c r="S156" s="30" t="s">
        <v>278</v>
      </c>
      <c r="T156" s="30" t="s">
        <v>348</v>
      </c>
      <c r="U156" s="30" t="s">
        <v>349</v>
      </c>
      <c r="V156" s="17"/>
      <c r="W156" s="17"/>
      <c r="X156" s="17"/>
      <c r="Y156" s="17"/>
      <c r="Z156" s="17"/>
      <c r="AA156" s="17"/>
    </row>
    <row r="157" spans="1:27" x14ac:dyDescent="0.2">
      <c r="A157" s="19" t="str">
        <f>A118</f>
        <v>ENTRADA (terreo)</v>
      </c>
      <c r="B157" s="48"/>
      <c r="C157" s="49"/>
      <c r="D157" s="68">
        <f>E157+F157</f>
        <v>0</v>
      </c>
      <c r="E157" s="68"/>
      <c r="F157" s="69"/>
      <c r="G157" s="68">
        <v>1</v>
      </c>
      <c r="H157" s="68"/>
      <c r="I157" s="68"/>
      <c r="J157" s="18"/>
      <c r="K157" s="18"/>
      <c r="L157" s="18"/>
      <c r="M157" s="18"/>
      <c r="N157" s="18"/>
      <c r="O157" s="18"/>
      <c r="P157" s="68"/>
      <c r="Q157" s="68"/>
      <c r="R157" s="68">
        <f>G157</f>
        <v>1</v>
      </c>
      <c r="S157" s="68"/>
      <c r="T157" s="68">
        <v>3</v>
      </c>
      <c r="U157" s="68"/>
      <c r="V157" s="17"/>
      <c r="W157" s="17"/>
      <c r="X157" s="17"/>
      <c r="Y157" s="17"/>
      <c r="Z157" s="17"/>
      <c r="AA157" s="17"/>
    </row>
    <row r="158" spans="1:27" x14ac:dyDescent="0.2">
      <c r="A158" s="19" t="str">
        <f t="shared" ref="A158:A183" si="36">A119</f>
        <v>IS FEME</v>
      </c>
      <c r="B158" s="48"/>
      <c r="C158" s="49"/>
      <c r="D158" s="68">
        <f t="shared" ref="D158:D187" si="37">E158+F158</f>
        <v>0</v>
      </c>
      <c r="E158" s="68"/>
      <c r="F158" s="69"/>
      <c r="G158" s="68">
        <v>1</v>
      </c>
      <c r="H158" s="68"/>
      <c r="I158" s="68"/>
      <c r="J158" s="18"/>
      <c r="K158" s="18"/>
      <c r="L158" s="18"/>
      <c r="M158" s="18"/>
      <c r="N158" s="18"/>
      <c r="O158" s="18"/>
      <c r="P158" s="68"/>
      <c r="Q158" s="68"/>
      <c r="R158" s="68">
        <f t="shared" ref="R158:R188" si="38">G158</f>
        <v>1</v>
      </c>
      <c r="S158" s="68"/>
      <c r="T158" s="68"/>
      <c r="U158" s="68"/>
      <c r="V158" s="17"/>
      <c r="W158" s="17"/>
      <c r="X158" s="17"/>
      <c r="Y158" s="17"/>
      <c r="Z158" s="17"/>
      <c r="AA158" s="17"/>
    </row>
    <row r="159" spans="1:27" x14ac:dyDescent="0.2">
      <c r="A159" s="19" t="str">
        <f t="shared" si="36"/>
        <v>IS MASC</v>
      </c>
      <c r="B159" s="48"/>
      <c r="C159" s="49"/>
      <c r="D159" s="68">
        <f t="shared" si="37"/>
        <v>0</v>
      </c>
      <c r="E159" s="68"/>
      <c r="F159" s="69"/>
      <c r="G159" s="68">
        <v>1</v>
      </c>
      <c r="H159" s="68"/>
      <c r="I159" s="68"/>
      <c r="J159" s="18"/>
      <c r="K159" s="18"/>
      <c r="L159" s="18"/>
      <c r="M159" s="18"/>
      <c r="N159" s="18"/>
      <c r="O159" s="18"/>
      <c r="P159" s="68"/>
      <c r="Q159" s="68"/>
      <c r="R159" s="68">
        <f t="shared" si="38"/>
        <v>1</v>
      </c>
      <c r="S159" s="68"/>
      <c r="T159" s="68">
        <v>3</v>
      </c>
      <c r="U159" s="68">
        <v>2</v>
      </c>
      <c r="V159" s="17"/>
      <c r="W159" s="17"/>
      <c r="X159" s="17"/>
      <c r="Y159" s="17"/>
      <c r="Z159" s="17"/>
      <c r="AA159" s="17"/>
    </row>
    <row r="160" spans="1:27" x14ac:dyDescent="0.2">
      <c r="A160" s="19" t="str">
        <f t="shared" si="36"/>
        <v>SALA 01</v>
      </c>
      <c r="B160" s="81"/>
      <c r="C160" s="82"/>
      <c r="D160" s="68">
        <f t="shared" si="37"/>
        <v>0</v>
      </c>
      <c r="E160" s="68"/>
      <c r="F160" s="69"/>
      <c r="G160" s="68"/>
      <c r="H160" s="68"/>
      <c r="I160" s="68"/>
      <c r="J160" s="18"/>
      <c r="K160" s="18"/>
      <c r="L160" s="18"/>
      <c r="M160" s="18"/>
      <c r="N160" s="18"/>
      <c r="O160" s="18"/>
      <c r="P160" s="68"/>
      <c r="Q160" s="68"/>
      <c r="R160" s="68">
        <f t="shared" si="38"/>
        <v>0</v>
      </c>
      <c r="S160" s="68"/>
      <c r="T160" s="68"/>
      <c r="U160" s="68"/>
      <c r="V160" s="17"/>
      <c r="W160" s="17"/>
      <c r="X160" s="17"/>
      <c r="Y160" s="17"/>
      <c r="Z160" s="17"/>
      <c r="AA160" s="17"/>
    </row>
    <row r="161" spans="1:27" x14ac:dyDescent="0.2">
      <c r="A161" s="19" t="str">
        <f t="shared" si="36"/>
        <v>SALA 02</v>
      </c>
      <c r="B161" s="48"/>
      <c r="C161" s="49"/>
      <c r="D161" s="68">
        <f t="shared" si="37"/>
        <v>0</v>
      </c>
      <c r="E161" s="68"/>
      <c r="F161" s="69"/>
      <c r="G161" s="68">
        <v>1</v>
      </c>
      <c r="H161" s="68"/>
      <c r="I161" s="68"/>
      <c r="J161" s="18"/>
      <c r="K161" s="18"/>
      <c r="L161" s="18"/>
      <c r="M161" s="18"/>
      <c r="N161" s="18"/>
      <c r="O161" s="18"/>
      <c r="P161" s="68"/>
      <c r="Q161" s="68"/>
      <c r="R161" s="68">
        <f t="shared" si="38"/>
        <v>1</v>
      </c>
      <c r="S161" s="68"/>
      <c r="T161" s="68"/>
      <c r="U161" s="68"/>
      <c r="V161" s="17"/>
      <c r="W161" s="17"/>
      <c r="X161" s="17"/>
      <c r="Y161" s="17"/>
      <c r="Z161" s="17"/>
      <c r="AA161" s="17"/>
    </row>
    <row r="162" spans="1:27" x14ac:dyDescent="0.2">
      <c r="A162" s="19" t="str">
        <f t="shared" si="36"/>
        <v>SALA 03</v>
      </c>
      <c r="B162" s="48"/>
      <c r="C162" s="49"/>
      <c r="D162" s="68">
        <f t="shared" si="37"/>
        <v>0</v>
      </c>
      <c r="E162" s="68"/>
      <c r="F162" s="69"/>
      <c r="G162" s="68"/>
      <c r="H162" s="68"/>
      <c r="I162" s="68"/>
      <c r="J162" s="18"/>
      <c r="K162" s="18"/>
      <c r="L162" s="18">
        <v>1</v>
      </c>
      <c r="M162" s="18"/>
      <c r="N162" s="18"/>
      <c r="O162" s="18"/>
      <c r="P162" s="68"/>
      <c r="Q162" s="68"/>
      <c r="R162" s="68">
        <f t="shared" si="38"/>
        <v>0</v>
      </c>
      <c r="S162" s="68"/>
      <c r="T162" s="68"/>
      <c r="U162" s="68"/>
      <c r="V162" s="17"/>
      <c r="W162" s="17"/>
      <c r="X162" s="17"/>
      <c r="Y162" s="17"/>
      <c r="Z162" s="17"/>
      <c r="AA162" s="17"/>
    </row>
    <row r="163" spans="1:27" x14ac:dyDescent="0.2">
      <c r="A163" s="19" t="str">
        <f t="shared" si="36"/>
        <v>SALA 04</v>
      </c>
      <c r="B163" s="81"/>
      <c r="C163" s="82"/>
      <c r="D163" s="68">
        <f t="shared" si="37"/>
        <v>0</v>
      </c>
      <c r="E163" s="68"/>
      <c r="F163" s="69"/>
      <c r="G163" s="68"/>
      <c r="H163" s="68"/>
      <c r="I163" s="68"/>
      <c r="J163" s="18">
        <v>2</v>
      </c>
      <c r="K163" s="18">
        <v>1</v>
      </c>
      <c r="L163" s="18">
        <v>1</v>
      </c>
      <c r="M163" s="18"/>
      <c r="N163" s="18">
        <v>1</v>
      </c>
      <c r="O163" s="18"/>
      <c r="P163" s="68"/>
      <c r="Q163" s="68"/>
      <c r="R163" s="68">
        <f t="shared" si="38"/>
        <v>0</v>
      </c>
      <c r="S163" s="68"/>
      <c r="T163" s="68"/>
      <c r="U163" s="68"/>
      <c r="V163" s="17"/>
      <c r="W163" s="17"/>
      <c r="X163" s="17"/>
      <c r="Y163" s="17"/>
      <c r="Z163" s="17"/>
      <c r="AA163" s="17"/>
    </row>
    <row r="164" spans="1:27" x14ac:dyDescent="0.2">
      <c r="A164" s="19" t="str">
        <f t="shared" si="36"/>
        <v>ARQUIVO</v>
      </c>
      <c r="B164" s="48"/>
      <c r="C164" s="49"/>
      <c r="D164" s="68">
        <f t="shared" si="37"/>
        <v>0</v>
      </c>
      <c r="E164" s="68"/>
      <c r="F164" s="69"/>
      <c r="G164" s="68"/>
      <c r="H164" s="68"/>
      <c r="I164" s="68"/>
      <c r="J164" s="18">
        <v>3</v>
      </c>
      <c r="K164" s="18">
        <v>1</v>
      </c>
      <c r="L164" s="18">
        <v>1</v>
      </c>
      <c r="M164" s="18"/>
      <c r="N164" s="18">
        <v>2</v>
      </c>
      <c r="O164" s="18"/>
      <c r="P164" s="68"/>
      <c r="Q164" s="68"/>
      <c r="R164" s="68">
        <f t="shared" si="38"/>
        <v>0</v>
      </c>
      <c r="S164" s="68"/>
      <c r="T164" s="68"/>
      <c r="U164" s="68"/>
      <c r="V164" s="17"/>
      <c r="W164" s="17"/>
      <c r="X164" s="17"/>
      <c r="Y164" s="17"/>
      <c r="Z164" s="17"/>
      <c r="AA164" s="17"/>
    </row>
    <row r="165" spans="1:27" x14ac:dyDescent="0.2">
      <c r="A165" s="19" t="str">
        <f t="shared" si="36"/>
        <v>SALA 05</v>
      </c>
      <c r="B165" s="81"/>
      <c r="C165" s="82"/>
      <c r="D165" s="68">
        <f t="shared" si="37"/>
        <v>0</v>
      </c>
      <c r="E165" s="68"/>
      <c r="F165" s="69"/>
      <c r="G165" s="68"/>
      <c r="H165" s="68"/>
      <c r="I165" s="68"/>
      <c r="J165" s="18">
        <v>3</v>
      </c>
      <c r="K165" s="18">
        <v>1</v>
      </c>
      <c r="L165" s="18">
        <v>1</v>
      </c>
      <c r="M165" s="18"/>
      <c r="N165" s="18">
        <v>2</v>
      </c>
      <c r="O165" s="18"/>
      <c r="P165" s="68"/>
      <c r="Q165" s="68"/>
      <c r="R165" s="68">
        <f t="shared" si="38"/>
        <v>0</v>
      </c>
      <c r="S165" s="68"/>
      <c r="T165" s="68"/>
      <c r="U165" s="68"/>
      <c r="V165" s="17"/>
      <c r="W165" s="17"/>
      <c r="X165" s="17"/>
      <c r="Y165" s="17"/>
      <c r="Z165" s="17"/>
      <c r="AA165" s="17"/>
    </row>
    <row r="166" spans="1:27" x14ac:dyDescent="0.2">
      <c r="A166" s="19" t="str">
        <f t="shared" si="36"/>
        <v>COZINHA</v>
      </c>
      <c r="B166" s="48"/>
      <c r="C166" s="49"/>
      <c r="D166" s="68">
        <f t="shared" si="37"/>
        <v>0</v>
      </c>
      <c r="E166" s="68"/>
      <c r="F166" s="69"/>
      <c r="G166" s="68">
        <v>2</v>
      </c>
      <c r="H166" s="68"/>
      <c r="I166" s="68"/>
      <c r="J166" s="18"/>
      <c r="K166" s="18"/>
      <c r="L166" s="18"/>
      <c r="M166" s="18"/>
      <c r="N166" s="18"/>
      <c r="O166" s="18"/>
      <c r="P166" s="68"/>
      <c r="Q166" s="68"/>
      <c r="R166" s="68">
        <f t="shared" si="38"/>
        <v>2</v>
      </c>
      <c r="S166" s="68"/>
      <c r="T166" s="68">
        <v>3</v>
      </c>
      <c r="U166" s="68"/>
      <c r="V166" s="17"/>
      <c r="W166" s="17"/>
      <c r="X166" s="17"/>
      <c r="Y166" s="17"/>
      <c r="Z166" s="17"/>
      <c r="AA166" s="17"/>
    </row>
    <row r="167" spans="1:27" x14ac:dyDescent="0.2">
      <c r="A167" s="19" t="str">
        <f t="shared" si="36"/>
        <v>REFEITORIO</v>
      </c>
      <c r="B167" s="48"/>
      <c r="C167" s="49"/>
      <c r="D167" s="68">
        <f t="shared" si="37"/>
        <v>0</v>
      </c>
      <c r="E167" s="68"/>
      <c r="F167" s="69"/>
      <c r="G167" s="68">
        <v>7</v>
      </c>
      <c r="H167" s="68"/>
      <c r="I167" s="68"/>
      <c r="J167" s="18"/>
      <c r="K167" s="18"/>
      <c r="L167" s="18"/>
      <c r="M167" s="18"/>
      <c r="N167" s="18"/>
      <c r="O167" s="18"/>
      <c r="P167" s="68"/>
      <c r="Q167" s="68"/>
      <c r="R167" s="68">
        <f t="shared" si="38"/>
        <v>7</v>
      </c>
      <c r="S167" s="68"/>
      <c r="T167" s="68">
        <v>8</v>
      </c>
      <c r="U167" s="68"/>
      <c r="V167" s="17"/>
      <c r="W167" s="17"/>
      <c r="X167" s="17"/>
      <c r="Y167" s="17"/>
      <c r="Z167" s="17"/>
      <c r="AA167" s="17"/>
    </row>
    <row r="168" spans="1:27" x14ac:dyDescent="0.2">
      <c r="A168" s="19" t="str">
        <f t="shared" si="36"/>
        <v>SALA 06</v>
      </c>
      <c r="B168" s="34"/>
      <c r="C168" s="34"/>
      <c r="D168" s="68">
        <f t="shared" si="37"/>
        <v>0</v>
      </c>
      <c r="E168" s="68"/>
      <c r="F168" s="69"/>
      <c r="G168" s="68"/>
      <c r="H168" s="68"/>
      <c r="I168" s="68"/>
      <c r="J168" s="18"/>
      <c r="K168" s="18"/>
      <c r="L168" s="18"/>
      <c r="M168" s="18"/>
      <c r="N168" s="18"/>
      <c r="O168" s="18"/>
      <c r="P168" s="68"/>
      <c r="Q168" s="68"/>
      <c r="R168" s="68">
        <f t="shared" si="38"/>
        <v>0</v>
      </c>
      <c r="S168" s="68"/>
      <c r="T168" s="68">
        <v>3</v>
      </c>
      <c r="U168" s="68">
        <v>7</v>
      </c>
      <c r="V168" s="17"/>
      <c r="W168" s="17"/>
      <c r="X168" s="17"/>
      <c r="Y168" s="17"/>
      <c r="Z168" s="17"/>
      <c r="AA168" s="17"/>
    </row>
    <row r="169" spans="1:27" x14ac:dyDescent="0.2">
      <c r="A169" s="19" t="str">
        <f t="shared" si="36"/>
        <v>CIRCULAÇÃO EXTERNA</v>
      </c>
      <c r="B169" s="48"/>
      <c r="C169" s="49"/>
      <c r="D169" s="68">
        <f t="shared" si="37"/>
        <v>0</v>
      </c>
      <c r="E169" s="68"/>
      <c r="F169" s="69"/>
      <c r="G169" s="68"/>
      <c r="H169" s="68"/>
      <c r="I169" s="68"/>
      <c r="J169" s="18"/>
      <c r="K169" s="18"/>
      <c r="L169" s="18"/>
      <c r="M169" s="18"/>
      <c r="N169" s="18"/>
      <c r="O169" s="18"/>
      <c r="P169" s="68"/>
      <c r="Q169" s="68"/>
      <c r="R169" s="68">
        <f t="shared" si="38"/>
        <v>0</v>
      </c>
      <c r="S169" s="68"/>
      <c r="T169" s="68">
        <v>3</v>
      </c>
      <c r="U169" s="68"/>
      <c r="V169" s="17"/>
      <c r="W169" s="17"/>
      <c r="X169" s="17"/>
      <c r="Y169" s="17"/>
      <c r="Z169" s="17"/>
      <c r="AA169" s="17"/>
    </row>
    <row r="170" spans="1:27" x14ac:dyDescent="0.2">
      <c r="A170" s="19" t="str">
        <f t="shared" si="36"/>
        <v>BANHEIRO FUNC</v>
      </c>
      <c r="B170" s="48"/>
      <c r="C170" s="49"/>
      <c r="D170" s="68">
        <f t="shared" si="37"/>
        <v>0</v>
      </c>
      <c r="E170" s="68"/>
      <c r="F170" s="69"/>
      <c r="G170" s="68"/>
      <c r="H170" s="68"/>
      <c r="I170" s="68"/>
      <c r="J170" s="18"/>
      <c r="K170" s="18"/>
      <c r="L170" s="18"/>
      <c r="M170" s="18"/>
      <c r="N170" s="18"/>
      <c r="O170" s="18"/>
      <c r="P170" s="68"/>
      <c r="Q170" s="68"/>
      <c r="R170" s="68">
        <f t="shared" si="38"/>
        <v>0</v>
      </c>
      <c r="S170" s="68"/>
      <c r="T170" s="68"/>
      <c r="U170" s="68"/>
      <c r="V170" s="17"/>
      <c r="W170" s="17"/>
      <c r="X170" s="17"/>
      <c r="Y170" s="17"/>
      <c r="Z170" s="17"/>
      <c r="AA170" s="17"/>
    </row>
    <row r="171" spans="1:27" x14ac:dyDescent="0.2">
      <c r="A171" s="19">
        <f t="shared" si="36"/>
        <v>0</v>
      </c>
      <c r="B171" s="48"/>
      <c r="C171" s="49"/>
      <c r="D171" s="68">
        <f t="shared" si="37"/>
        <v>0</v>
      </c>
      <c r="E171" s="68"/>
      <c r="F171" s="69"/>
      <c r="G171" s="68">
        <v>2</v>
      </c>
      <c r="H171" s="68"/>
      <c r="I171" s="68"/>
      <c r="J171" s="18"/>
      <c r="K171" s="18"/>
      <c r="L171" s="18"/>
      <c r="M171" s="18"/>
      <c r="N171" s="18"/>
      <c r="O171" s="18"/>
      <c r="P171" s="68"/>
      <c r="Q171" s="68"/>
      <c r="R171" s="68">
        <f t="shared" si="38"/>
        <v>2</v>
      </c>
      <c r="S171" s="68"/>
      <c r="T171" s="68">
        <v>5</v>
      </c>
      <c r="U171" s="68"/>
      <c r="V171" s="17"/>
      <c r="W171" s="17"/>
      <c r="X171" s="17"/>
      <c r="Y171" s="17"/>
      <c r="Z171" s="17"/>
      <c r="AA171" s="17"/>
    </row>
    <row r="172" spans="1:27" x14ac:dyDescent="0.2">
      <c r="A172" s="19" t="str">
        <f t="shared" si="36"/>
        <v>ESCADA</v>
      </c>
      <c r="B172" s="48"/>
      <c r="C172" s="49"/>
      <c r="D172" s="68">
        <f t="shared" si="37"/>
        <v>0</v>
      </c>
      <c r="E172" s="68"/>
      <c r="F172" s="69"/>
      <c r="G172" s="68">
        <v>1</v>
      </c>
      <c r="H172" s="68"/>
      <c r="I172" s="68"/>
      <c r="J172" s="18"/>
      <c r="K172" s="18"/>
      <c r="L172" s="18"/>
      <c r="M172" s="18"/>
      <c r="N172" s="18"/>
      <c r="O172" s="18"/>
      <c r="P172" s="68"/>
      <c r="Q172" s="68"/>
      <c r="R172" s="68">
        <f t="shared" si="38"/>
        <v>1</v>
      </c>
      <c r="S172" s="68"/>
      <c r="T172" s="68"/>
      <c r="U172" s="68"/>
      <c r="V172" s="17"/>
      <c r="W172" s="17"/>
      <c r="X172" s="17"/>
      <c r="Y172" s="17"/>
      <c r="Z172" s="17"/>
      <c r="AA172" s="17"/>
    </row>
    <row r="173" spans="1:27" x14ac:dyDescent="0.2">
      <c r="A173" s="19" t="str">
        <f t="shared" si="36"/>
        <v>AREA REUNIAO</v>
      </c>
      <c r="B173" s="52"/>
      <c r="C173" s="52"/>
      <c r="D173" s="68">
        <f t="shared" si="37"/>
        <v>0</v>
      </c>
      <c r="E173" s="68"/>
      <c r="F173" s="69"/>
      <c r="G173" s="68">
        <v>1</v>
      </c>
      <c r="H173" s="68"/>
      <c r="I173" s="68"/>
      <c r="J173" s="18"/>
      <c r="K173" s="18"/>
      <c r="L173" s="18"/>
      <c r="M173" s="18"/>
      <c r="N173" s="18"/>
      <c r="O173" s="18"/>
      <c r="P173" s="68"/>
      <c r="Q173" s="68"/>
      <c r="R173" s="68">
        <f t="shared" si="38"/>
        <v>1</v>
      </c>
      <c r="S173" s="68"/>
      <c r="T173" s="68"/>
      <c r="U173" s="68"/>
      <c r="V173" s="17"/>
      <c r="W173" s="17"/>
      <c r="X173" s="17"/>
      <c r="Y173" s="17"/>
      <c r="Z173" s="17"/>
      <c r="AA173" s="17"/>
    </row>
    <row r="174" spans="1:27" x14ac:dyDescent="0.2">
      <c r="A174" s="19" t="str">
        <f t="shared" si="36"/>
        <v>SALA CURSO</v>
      </c>
      <c r="B174" s="52"/>
      <c r="C174" s="52"/>
      <c r="D174" s="68">
        <f t="shared" si="37"/>
        <v>0</v>
      </c>
      <c r="E174" s="68"/>
      <c r="F174" s="69"/>
      <c r="G174" s="68">
        <v>1</v>
      </c>
      <c r="H174" s="68"/>
      <c r="I174" s="68"/>
      <c r="J174" s="18"/>
      <c r="K174" s="18"/>
      <c r="L174" s="18"/>
      <c r="M174" s="18"/>
      <c r="N174" s="18"/>
      <c r="O174" s="18"/>
      <c r="P174" s="68"/>
      <c r="Q174" s="68"/>
      <c r="R174" s="68">
        <f t="shared" si="38"/>
        <v>1</v>
      </c>
      <c r="S174" s="68"/>
      <c r="T174" s="68"/>
      <c r="U174" s="68"/>
      <c r="V174" s="17"/>
      <c r="W174" s="17"/>
      <c r="X174" s="17"/>
      <c r="Y174" s="17"/>
      <c r="Z174" s="17"/>
      <c r="AA174" s="17"/>
    </row>
    <row r="175" spans="1:27" x14ac:dyDescent="0.2">
      <c r="A175" s="19">
        <f t="shared" si="36"/>
        <v>0</v>
      </c>
      <c r="B175" s="33"/>
      <c r="C175" s="53"/>
      <c r="D175" s="68">
        <f t="shared" si="37"/>
        <v>0</v>
      </c>
      <c r="E175" s="68"/>
      <c r="F175" s="70"/>
      <c r="G175" s="68">
        <v>1</v>
      </c>
      <c r="H175" s="68"/>
      <c r="I175" s="68"/>
      <c r="J175" s="18"/>
      <c r="K175" s="18"/>
      <c r="L175" s="18"/>
      <c r="M175" s="18"/>
      <c r="N175" s="18"/>
      <c r="O175" s="18"/>
      <c r="P175" s="68"/>
      <c r="Q175" s="68"/>
      <c r="R175" s="68">
        <f t="shared" si="38"/>
        <v>1</v>
      </c>
      <c r="S175" s="68"/>
      <c r="T175" s="68"/>
      <c r="U175" s="68"/>
      <c r="V175" s="17"/>
      <c r="W175" s="17"/>
      <c r="X175" s="17"/>
      <c r="Y175" s="17"/>
      <c r="Z175" s="17"/>
      <c r="AA175" s="17"/>
    </row>
    <row r="176" spans="1:27" x14ac:dyDescent="0.2">
      <c r="A176" s="19" t="str">
        <f t="shared" si="36"/>
        <v>GRADIL EXT</v>
      </c>
      <c r="B176" s="33"/>
      <c r="C176" s="53"/>
      <c r="D176" s="68">
        <f t="shared" si="37"/>
        <v>0</v>
      </c>
      <c r="E176" s="68"/>
      <c r="F176" s="70"/>
      <c r="G176" s="68">
        <v>1</v>
      </c>
      <c r="H176" s="68"/>
      <c r="I176" s="68"/>
      <c r="J176" s="18"/>
      <c r="K176" s="18"/>
      <c r="L176" s="18"/>
      <c r="M176" s="18"/>
      <c r="N176" s="18"/>
      <c r="O176" s="18"/>
      <c r="P176" s="68"/>
      <c r="Q176" s="68"/>
      <c r="R176" s="68">
        <f t="shared" si="38"/>
        <v>1</v>
      </c>
      <c r="S176" s="68"/>
      <c r="T176" s="68"/>
      <c r="U176" s="68"/>
      <c r="V176" s="17"/>
      <c r="W176" s="17"/>
      <c r="X176" s="17"/>
      <c r="Y176" s="17"/>
      <c r="Z176" s="17"/>
      <c r="AA176" s="17"/>
    </row>
    <row r="177" spans="1:27" x14ac:dyDescent="0.2">
      <c r="A177" s="19">
        <f t="shared" si="36"/>
        <v>0</v>
      </c>
      <c r="B177" s="52"/>
      <c r="C177" s="52"/>
      <c r="D177" s="68">
        <f t="shared" si="37"/>
        <v>0</v>
      </c>
      <c r="E177" s="68"/>
      <c r="F177" s="70"/>
      <c r="G177" s="68">
        <v>1</v>
      </c>
      <c r="H177" s="68"/>
      <c r="I177" s="68"/>
      <c r="J177" s="18"/>
      <c r="K177" s="18">
        <v>1</v>
      </c>
      <c r="L177" s="18"/>
      <c r="M177" s="18"/>
      <c r="N177" s="18"/>
      <c r="O177" s="18"/>
      <c r="P177" s="68"/>
      <c r="Q177" s="68"/>
      <c r="R177" s="68">
        <f t="shared" si="38"/>
        <v>1</v>
      </c>
      <c r="S177" s="68"/>
      <c r="T177" s="68"/>
      <c r="U177" s="68"/>
      <c r="V177" s="17"/>
      <c r="W177" s="17"/>
      <c r="X177" s="17"/>
      <c r="Y177" s="17"/>
      <c r="Z177" s="17"/>
      <c r="AA177" s="17"/>
    </row>
    <row r="178" spans="1:27" x14ac:dyDescent="0.2">
      <c r="A178" s="19">
        <f t="shared" si="36"/>
        <v>0</v>
      </c>
      <c r="B178" s="52"/>
      <c r="C178" s="52"/>
      <c r="D178" s="68">
        <f t="shared" si="37"/>
        <v>0</v>
      </c>
      <c r="E178" s="68"/>
      <c r="F178" s="70"/>
      <c r="G178" s="68">
        <v>1</v>
      </c>
      <c r="H178" s="68"/>
      <c r="I178" s="68"/>
      <c r="J178" s="18">
        <v>2</v>
      </c>
      <c r="K178" s="18">
        <v>1</v>
      </c>
      <c r="L178" s="18"/>
      <c r="M178" s="18">
        <v>1</v>
      </c>
      <c r="N178" s="18"/>
      <c r="O178" s="18"/>
      <c r="P178" s="68"/>
      <c r="Q178" s="68"/>
      <c r="R178" s="68">
        <f t="shared" si="38"/>
        <v>1</v>
      </c>
      <c r="S178" s="68"/>
      <c r="T178" s="68"/>
      <c r="U178" s="68"/>
      <c r="V178" s="17"/>
      <c r="W178" s="17"/>
      <c r="X178" s="17"/>
      <c r="Y178" s="17"/>
      <c r="Z178" s="17"/>
      <c r="AA178" s="17"/>
    </row>
    <row r="179" spans="1:27" x14ac:dyDescent="0.2">
      <c r="A179" s="19">
        <f t="shared" si="36"/>
        <v>0</v>
      </c>
      <c r="B179" s="33"/>
      <c r="C179" s="53"/>
      <c r="D179" s="68">
        <f t="shared" si="37"/>
        <v>0</v>
      </c>
      <c r="E179" s="68"/>
      <c r="F179" s="70"/>
      <c r="G179" s="68"/>
      <c r="H179" s="68"/>
      <c r="I179" s="68"/>
      <c r="J179" s="18"/>
      <c r="K179" s="18"/>
      <c r="L179" s="18"/>
      <c r="M179" s="18"/>
      <c r="N179" s="18"/>
      <c r="O179" s="18"/>
      <c r="P179" s="68"/>
      <c r="Q179" s="68"/>
      <c r="R179" s="68">
        <f t="shared" si="38"/>
        <v>0</v>
      </c>
      <c r="S179" s="68"/>
      <c r="T179" s="68"/>
      <c r="U179" s="68"/>
      <c r="V179" s="17"/>
      <c r="W179" s="17"/>
      <c r="X179" s="17"/>
      <c r="Y179" s="17"/>
      <c r="Z179" s="17"/>
      <c r="AA179" s="17"/>
    </row>
    <row r="180" spans="1:27" x14ac:dyDescent="0.2">
      <c r="A180" s="19">
        <f t="shared" si="36"/>
        <v>0</v>
      </c>
      <c r="B180" s="33"/>
      <c r="C180" s="53"/>
      <c r="D180" s="68">
        <f t="shared" si="37"/>
        <v>0</v>
      </c>
      <c r="E180" s="68"/>
      <c r="F180" s="69"/>
      <c r="G180" s="68"/>
      <c r="H180" s="68"/>
      <c r="I180" s="68"/>
      <c r="J180" s="18">
        <v>3</v>
      </c>
      <c r="K180" s="18">
        <v>1</v>
      </c>
      <c r="L180" s="18">
        <v>1</v>
      </c>
      <c r="M180" s="18"/>
      <c r="N180" s="18">
        <v>2</v>
      </c>
      <c r="O180" s="18"/>
      <c r="P180" s="68"/>
      <c r="Q180" s="68"/>
      <c r="R180" s="68">
        <f t="shared" si="38"/>
        <v>0</v>
      </c>
      <c r="S180" s="68"/>
      <c r="T180" s="68"/>
      <c r="U180" s="68"/>
      <c r="V180" s="17"/>
      <c r="W180" s="17"/>
      <c r="X180" s="17"/>
      <c r="Y180" s="17"/>
      <c r="Z180" s="17"/>
      <c r="AA180" s="17"/>
    </row>
    <row r="181" spans="1:27" x14ac:dyDescent="0.2">
      <c r="A181" s="19">
        <f t="shared" si="36"/>
        <v>0</v>
      </c>
      <c r="B181" s="33"/>
      <c r="C181" s="53"/>
      <c r="D181" s="68">
        <f t="shared" si="37"/>
        <v>0</v>
      </c>
      <c r="E181" s="39"/>
      <c r="F181" s="71"/>
      <c r="G181" s="68"/>
      <c r="H181" s="68"/>
      <c r="I181" s="68"/>
      <c r="J181" s="18">
        <v>3</v>
      </c>
      <c r="K181" s="18">
        <v>1</v>
      </c>
      <c r="L181" s="18">
        <v>1</v>
      </c>
      <c r="M181" s="18"/>
      <c r="N181" s="18">
        <v>2</v>
      </c>
      <c r="O181" s="18"/>
      <c r="P181" s="23"/>
      <c r="Q181" s="23"/>
      <c r="R181" s="68">
        <f t="shared" si="38"/>
        <v>0</v>
      </c>
      <c r="S181" s="23"/>
      <c r="T181" s="23"/>
      <c r="U181" s="23"/>
      <c r="V181" s="17"/>
      <c r="W181" s="17"/>
      <c r="X181" s="17"/>
      <c r="Y181" s="17"/>
      <c r="Z181" s="17"/>
      <c r="AA181" s="17"/>
    </row>
    <row r="182" spans="1:27" x14ac:dyDescent="0.2">
      <c r="A182" s="19">
        <f t="shared" si="36"/>
        <v>0</v>
      </c>
      <c r="B182" s="33"/>
      <c r="C182" s="53"/>
      <c r="D182" s="68">
        <f t="shared" si="37"/>
        <v>0</v>
      </c>
      <c r="E182" s="39"/>
      <c r="F182" s="71"/>
      <c r="G182" s="68"/>
      <c r="H182" s="68"/>
      <c r="I182" s="68"/>
      <c r="J182" s="18">
        <v>1</v>
      </c>
      <c r="K182" s="18">
        <v>1</v>
      </c>
      <c r="L182" s="18">
        <v>1</v>
      </c>
      <c r="M182" s="18">
        <v>1</v>
      </c>
      <c r="N182" s="18"/>
      <c r="O182" s="18"/>
      <c r="P182" s="23"/>
      <c r="Q182" s="23"/>
      <c r="R182" s="68">
        <f t="shared" si="38"/>
        <v>0</v>
      </c>
      <c r="S182" s="23"/>
      <c r="T182" s="23"/>
      <c r="U182" s="23"/>
      <c r="V182" s="17"/>
      <c r="W182" s="17"/>
      <c r="X182" s="17"/>
      <c r="Y182" s="17"/>
      <c r="Z182" s="17"/>
      <c r="AA182" s="17"/>
    </row>
    <row r="183" spans="1:27" x14ac:dyDescent="0.2">
      <c r="A183" s="19">
        <f t="shared" si="36"/>
        <v>0</v>
      </c>
      <c r="B183" s="33"/>
      <c r="C183" s="53"/>
      <c r="D183" s="68">
        <f t="shared" si="37"/>
        <v>0</v>
      </c>
      <c r="E183" s="39"/>
      <c r="F183" s="43"/>
      <c r="G183" s="68">
        <v>1</v>
      </c>
      <c r="H183" s="68"/>
      <c r="I183" s="68"/>
      <c r="J183" s="18"/>
      <c r="K183" s="18"/>
      <c r="L183" s="18"/>
      <c r="M183" s="18"/>
      <c r="N183" s="18"/>
      <c r="O183" s="18"/>
      <c r="P183" s="39"/>
      <c r="Q183" s="39"/>
      <c r="R183" s="68">
        <f t="shared" si="38"/>
        <v>1</v>
      </c>
      <c r="S183" s="39"/>
      <c r="T183" s="39"/>
      <c r="U183" s="39"/>
      <c r="V183" s="17"/>
      <c r="W183" s="17"/>
      <c r="X183" s="17"/>
      <c r="Y183" s="17"/>
      <c r="Z183" s="17"/>
      <c r="AA183" s="17"/>
    </row>
    <row r="184" spans="1:27" x14ac:dyDescent="0.2">
      <c r="A184" s="19"/>
      <c r="B184" s="33"/>
      <c r="C184" s="53"/>
      <c r="D184" s="68">
        <f t="shared" si="37"/>
        <v>0</v>
      </c>
      <c r="E184" s="39"/>
      <c r="F184" s="43"/>
      <c r="G184" s="68"/>
      <c r="H184" s="68"/>
      <c r="I184" s="68"/>
      <c r="J184" s="18"/>
      <c r="K184" s="18"/>
      <c r="L184" s="18"/>
      <c r="M184" s="18"/>
      <c r="N184" s="18"/>
      <c r="O184" s="18"/>
      <c r="P184" s="39"/>
      <c r="Q184" s="39"/>
      <c r="R184" s="68">
        <f t="shared" si="38"/>
        <v>0</v>
      </c>
      <c r="S184" s="39"/>
      <c r="T184" s="39"/>
      <c r="U184" s="39"/>
      <c r="V184" s="17"/>
      <c r="W184" s="17"/>
      <c r="X184" s="17"/>
      <c r="Y184" s="17"/>
      <c r="Z184" s="17"/>
      <c r="AA184" s="17"/>
    </row>
    <row r="185" spans="1:27" x14ac:dyDescent="0.2">
      <c r="A185" s="19"/>
      <c r="B185" s="33"/>
      <c r="C185" s="53"/>
      <c r="D185" s="68">
        <f t="shared" si="37"/>
        <v>0</v>
      </c>
      <c r="E185" s="39"/>
      <c r="F185" s="43"/>
      <c r="G185" s="68"/>
      <c r="H185" s="68"/>
      <c r="I185" s="68"/>
      <c r="J185" s="18"/>
      <c r="K185" s="18"/>
      <c r="L185" s="18"/>
      <c r="M185" s="18"/>
      <c r="N185" s="18"/>
      <c r="O185" s="18"/>
      <c r="P185" s="39"/>
      <c r="Q185" s="39"/>
      <c r="R185" s="68">
        <f t="shared" si="38"/>
        <v>0</v>
      </c>
      <c r="S185" s="39"/>
      <c r="T185" s="39"/>
      <c r="U185" s="39"/>
      <c r="V185" s="17"/>
      <c r="W185" s="17"/>
      <c r="X185" s="17"/>
      <c r="Y185" s="17"/>
      <c r="Z185" s="17"/>
      <c r="AA185" s="17"/>
    </row>
    <row r="186" spans="1:27" x14ac:dyDescent="0.2">
      <c r="A186" s="32"/>
      <c r="B186" s="33"/>
      <c r="C186" s="53"/>
      <c r="D186" s="68">
        <f t="shared" si="37"/>
        <v>0</v>
      </c>
      <c r="E186" s="18"/>
      <c r="F186" s="43"/>
      <c r="G186" s="68"/>
      <c r="H186" s="18"/>
      <c r="I186" s="18"/>
      <c r="J186" s="18"/>
      <c r="K186" s="18"/>
      <c r="L186" s="18"/>
      <c r="M186" s="18"/>
      <c r="N186" s="18"/>
      <c r="O186" s="18"/>
      <c r="P186" s="23"/>
      <c r="Q186" s="23"/>
      <c r="R186" s="68">
        <f t="shared" si="38"/>
        <v>0</v>
      </c>
      <c r="S186" s="23"/>
      <c r="T186" s="23"/>
      <c r="U186" s="23"/>
      <c r="V186" s="17"/>
      <c r="W186" s="17"/>
      <c r="X186" s="17"/>
      <c r="Y186" s="17"/>
      <c r="Z186" s="17"/>
      <c r="AA186" s="17"/>
    </row>
    <row r="187" spans="1:27" x14ac:dyDescent="0.2">
      <c r="A187" s="32" t="s">
        <v>280</v>
      </c>
      <c r="B187" s="33"/>
      <c r="C187" s="53"/>
      <c r="D187" s="68">
        <f t="shared" si="37"/>
        <v>0</v>
      </c>
      <c r="E187" s="18"/>
      <c r="F187" s="45"/>
      <c r="G187" s="23"/>
      <c r="H187" s="18"/>
      <c r="I187" s="18"/>
      <c r="J187" s="18"/>
      <c r="K187" s="18"/>
      <c r="L187" s="18"/>
      <c r="M187" s="18"/>
      <c r="N187" s="18"/>
      <c r="O187" s="18"/>
      <c r="P187" s="23"/>
      <c r="Q187" s="23"/>
      <c r="R187" s="68">
        <f t="shared" si="38"/>
        <v>0</v>
      </c>
      <c r="S187" s="23"/>
      <c r="T187" s="23"/>
      <c r="U187" s="23"/>
      <c r="V187" s="17"/>
      <c r="W187" s="17"/>
      <c r="X187" s="17"/>
      <c r="Y187" s="17"/>
      <c r="Z187" s="17"/>
      <c r="AA187" s="17"/>
    </row>
    <row r="188" spans="1:27" x14ac:dyDescent="0.2">
      <c r="A188" s="363"/>
      <c r="B188" s="364"/>
      <c r="C188" s="365"/>
      <c r="D188" s="44"/>
      <c r="E188" s="18"/>
      <c r="F188" s="45"/>
      <c r="G188" s="23"/>
      <c r="H188" s="18"/>
      <c r="I188" s="18"/>
      <c r="J188" s="18"/>
      <c r="K188" s="18"/>
      <c r="L188" s="18"/>
      <c r="M188" s="18"/>
      <c r="N188" s="18"/>
      <c r="O188" s="18"/>
      <c r="P188" s="23"/>
      <c r="Q188" s="23"/>
      <c r="R188" s="68">
        <f t="shared" si="38"/>
        <v>0</v>
      </c>
      <c r="S188" s="23"/>
      <c r="T188" s="23"/>
      <c r="U188" s="23"/>
      <c r="V188" s="17"/>
      <c r="W188" s="17"/>
      <c r="X188" s="17"/>
      <c r="Y188" s="17"/>
      <c r="Z188" s="17"/>
      <c r="AA188" s="17"/>
    </row>
    <row r="189" spans="1:27" x14ac:dyDescent="0.2">
      <c r="A189" s="363"/>
      <c r="B189" s="364"/>
      <c r="C189" s="365"/>
      <c r="D189" s="44"/>
      <c r="E189" s="18"/>
      <c r="F189" s="45"/>
      <c r="G189" s="23"/>
      <c r="H189" s="18"/>
      <c r="I189" s="18"/>
      <c r="J189" s="18"/>
      <c r="K189" s="18"/>
      <c r="L189" s="18"/>
      <c r="M189" s="18"/>
      <c r="N189" s="18"/>
      <c r="O189" s="18"/>
      <c r="P189" s="23"/>
      <c r="Q189" s="23"/>
      <c r="R189" s="23"/>
      <c r="S189" s="23"/>
      <c r="T189" s="23"/>
      <c r="U189" s="23"/>
      <c r="V189" s="17"/>
      <c r="W189" s="17"/>
      <c r="X189" s="17"/>
      <c r="Y189" s="17"/>
      <c r="Z189" s="17"/>
      <c r="AA189" s="17"/>
    </row>
    <row r="190" spans="1:27" x14ac:dyDescent="0.2">
      <c r="A190" s="281" t="s">
        <v>161</v>
      </c>
      <c r="B190" s="282"/>
      <c r="C190" s="283"/>
      <c r="D190" s="31">
        <f>SUM(D157:D188)</f>
        <v>0</v>
      </c>
      <c r="E190" s="31">
        <f t="shared" ref="E190:S190" si="39">SUM(E157:E186)</f>
        <v>0</v>
      </c>
      <c r="F190" s="31">
        <f t="shared" si="39"/>
        <v>0</v>
      </c>
      <c r="G190" s="31">
        <f t="shared" si="39"/>
        <v>23</v>
      </c>
      <c r="H190" s="31">
        <f t="shared" si="39"/>
        <v>0</v>
      </c>
      <c r="I190" s="31">
        <f t="shared" si="39"/>
        <v>0</v>
      </c>
      <c r="J190" s="31">
        <f t="shared" si="39"/>
        <v>17</v>
      </c>
      <c r="K190" s="31">
        <f t="shared" si="39"/>
        <v>8</v>
      </c>
      <c r="L190" s="31">
        <f t="shared" si="39"/>
        <v>7</v>
      </c>
      <c r="M190" s="31">
        <f t="shared" si="39"/>
        <v>2</v>
      </c>
      <c r="N190" s="31">
        <f t="shared" si="39"/>
        <v>9</v>
      </c>
      <c r="O190" s="31">
        <f t="shared" si="39"/>
        <v>0</v>
      </c>
      <c r="P190" s="31">
        <f t="shared" si="39"/>
        <v>0</v>
      </c>
      <c r="Q190" s="31">
        <f t="shared" si="39"/>
        <v>0</v>
      </c>
      <c r="R190" s="31">
        <f t="shared" si="39"/>
        <v>23</v>
      </c>
      <c r="S190" s="31">
        <f t="shared" si="39"/>
        <v>0</v>
      </c>
      <c r="T190" s="31">
        <f>SUM(T157:T188)</f>
        <v>28</v>
      </c>
      <c r="U190" s="31">
        <f>SUM(U157:U188)</f>
        <v>9</v>
      </c>
      <c r="V190" s="17"/>
      <c r="W190" s="17"/>
      <c r="X190" s="17"/>
      <c r="Y190" s="17"/>
      <c r="Z190" s="17"/>
      <c r="AA190" s="17"/>
    </row>
    <row r="191" spans="1:27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 spans="1:27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 spans="1:27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 spans="1:27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</sheetData>
  <mergeCells count="107">
    <mergeCell ref="A149:F149"/>
    <mergeCell ref="G149:H149"/>
    <mergeCell ref="J149:O149"/>
    <mergeCell ref="P149:Q149"/>
    <mergeCell ref="A150:F150"/>
    <mergeCell ref="G150:H150"/>
    <mergeCell ref="A148:F148"/>
    <mergeCell ref="G148:H148"/>
    <mergeCell ref="J148:O148"/>
    <mergeCell ref="A146:F146"/>
    <mergeCell ref="G146:H146"/>
    <mergeCell ref="J146:O146"/>
    <mergeCell ref="P146:Q146"/>
    <mergeCell ref="A147:F147"/>
    <mergeCell ref="G147:H147"/>
    <mergeCell ref="J147:O147"/>
    <mergeCell ref="P147:Q147"/>
    <mergeCell ref="P148:Q148"/>
    <mergeCell ref="I73:K73"/>
    <mergeCell ref="J79:L80"/>
    <mergeCell ref="M79:M80"/>
    <mergeCell ref="N79:N80"/>
    <mergeCell ref="O79:O80"/>
    <mergeCell ref="A116:C116"/>
    <mergeCell ref="Q79:Q80"/>
    <mergeCell ref="A80:C80"/>
    <mergeCell ref="A110:C110"/>
    <mergeCell ref="J110:L110"/>
    <mergeCell ref="A111:C111"/>
    <mergeCell ref="J111:L111"/>
    <mergeCell ref="P79:P80"/>
    <mergeCell ref="A112:C112"/>
    <mergeCell ref="J112:L112"/>
    <mergeCell ref="J113:L113"/>
    <mergeCell ref="J114:L114"/>
    <mergeCell ref="J115:L115"/>
    <mergeCell ref="A69:C69"/>
    <mergeCell ref="A70:C70"/>
    <mergeCell ref="A71:C71"/>
    <mergeCell ref="A72:C72"/>
    <mergeCell ref="I72:K72"/>
    <mergeCell ref="I69:K69"/>
    <mergeCell ref="I70:K70"/>
    <mergeCell ref="I71:K71"/>
    <mergeCell ref="I63:K63"/>
    <mergeCell ref="I64:K64"/>
    <mergeCell ref="I65:K65"/>
    <mergeCell ref="I66:K66"/>
    <mergeCell ref="I67:K67"/>
    <mergeCell ref="A1:D1"/>
    <mergeCell ref="F1:I1"/>
    <mergeCell ref="A3:D3"/>
    <mergeCell ref="F3:I3"/>
    <mergeCell ref="A21:D21"/>
    <mergeCell ref="F21:I21"/>
    <mergeCell ref="I60:K60"/>
    <mergeCell ref="I61:K61"/>
    <mergeCell ref="I62:K62"/>
    <mergeCell ref="A40:D40"/>
    <mergeCell ref="F40:I40"/>
    <mergeCell ref="A54:C54"/>
    <mergeCell ref="F54:H54"/>
    <mergeCell ref="A55:B55"/>
    <mergeCell ref="C55:D55"/>
    <mergeCell ref="F55:G55"/>
    <mergeCell ref="H55:I55"/>
    <mergeCell ref="A60:C60"/>
    <mergeCell ref="A61:C61"/>
    <mergeCell ref="A62:C62"/>
    <mergeCell ref="A190:C190"/>
    <mergeCell ref="K34:M3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A188:C188"/>
    <mergeCell ref="A189:C189"/>
    <mergeCell ref="A156:C156"/>
    <mergeCell ref="A73:C73"/>
    <mergeCell ref="A67:C67"/>
    <mergeCell ref="A63:C63"/>
    <mergeCell ref="A64:C64"/>
    <mergeCell ref="A68:C68"/>
    <mergeCell ref="I68:K68"/>
    <mergeCell ref="S47:T47"/>
    <mergeCell ref="S48:T48"/>
    <mergeCell ref="S43:T44"/>
    <mergeCell ref="U43:U44"/>
    <mergeCell ref="V43:V44"/>
    <mergeCell ref="S45:T45"/>
    <mergeCell ref="S46:T46"/>
    <mergeCell ref="S35:V36"/>
    <mergeCell ref="S39:T40"/>
    <mergeCell ref="U39:U40"/>
    <mergeCell ref="V39:V40"/>
    <mergeCell ref="S41:T42"/>
    <mergeCell ref="U41:U42"/>
    <mergeCell ref="V41:V42"/>
  </mergeCells>
  <pageMargins left="0.511811024" right="0.511811024" top="0.78740157499999996" bottom="0.78740157499999996" header="0.31496062000000002" footer="0.31496062000000002"/>
  <pageSetup paperSize="9" scale="62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Plan2</vt:lpstr>
      <vt:lpstr>Planilha1</vt:lpstr>
      <vt:lpstr>Orçamento!Area_de_impressao</vt:lpstr>
      <vt:lpstr>Plan2!Area_de_impressao</vt:lpstr>
      <vt:lpstr>Orçamento!Titulos_de_impressao</vt:lpstr>
    </vt:vector>
  </TitlesOfParts>
  <Company>BDMG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cp:lastPrinted>2021-10-10T13:22:34Z</cp:lastPrinted>
  <dcterms:created xsi:type="dcterms:W3CDTF">2002-03-27T12:24:52Z</dcterms:created>
  <dcterms:modified xsi:type="dcterms:W3CDTF">2021-10-10T13:41:20Z</dcterms:modified>
</cp:coreProperties>
</file>